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7 din 30.07.2026\Anexe\"/>
    </mc:Choice>
  </mc:AlternateContent>
  <xr:revisionPtr revIDLastSave="0" documentId="13_ncr:1_{B5FF51CB-9167-410B-89C9-E29D040A4BA6}" xr6:coauthVersionLast="47" xr6:coauthVersionMax="47" xr10:uidLastSave="{00000000-0000-0000-0000-000000000000}"/>
  <bookViews>
    <workbookView xWindow="-110" yWindow="-110" windowWidth="38620" windowHeight="21100" tabRatio="914" xr2:uid="{00000000-000D-0000-FFFF-FFFF00000000}"/>
  </bookViews>
  <sheets>
    <sheet name=" 30 iulie 2026" sheetId="28" r:id="rId1"/>
  </sheets>
  <definedNames>
    <definedName name="_xlnm.Database" localSheetId="0">#REF!</definedName>
    <definedName name="_xlnm.Database">#REF!</definedName>
    <definedName name="_xlnm.Print_Titles" localSheetId="0">' 30 iulie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" i="28" l="1"/>
  <c r="C130" i="28"/>
  <c r="C141" i="28"/>
  <c r="C142" i="28"/>
  <c r="C235" i="28"/>
  <c r="C233" i="28" s="1"/>
  <c r="C234" i="28"/>
  <c r="C232" i="28" s="1"/>
  <c r="D222" i="28"/>
  <c r="C222" i="28"/>
  <c r="C218" i="28" s="1"/>
  <c r="C216" i="28" s="1"/>
  <c r="C214" i="28" s="1"/>
  <c r="C212" i="28" s="1"/>
  <c r="C221" i="28"/>
  <c r="C219" i="28" s="1"/>
  <c r="C208" i="28" s="1"/>
  <c r="D218" i="28"/>
  <c r="D207" i="28"/>
  <c r="C188" i="28"/>
  <c r="C186" i="28" s="1"/>
  <c r="C187" i="28"/>
  <c r="C185" i="28" s="1"/>
  <c r="C183" i="28" s="1"/>
  <c r="C181" i="28" s="1"/>
  <c r="C179" i="28" s="1"/>
  <c r="C173" i="28"/>
  <c r="C171" i="28" s="1"/>
  <c r="C169" i="28" s="1"/>
  <c r="C167" i="28" s="1"/>
  <c r="C165" i="28" s="1"/>
  <c r="C172" i="28"/>
  <c r="C170" i="28"/>
  <c r="C168" i="28" s="1"/>
  <c r="C166" i="28" s="1"/>
  <c r="C164" i="28" s="1"/>
  <c r="C136" i="28"/>
  <c r="C135" i="28"/>
  <c r="D132" i="28"/>
  <c r="C132" i="28"/>
  <c r="C131" i="28"/>
  <c r="D128" i="28"/>
  <c r="C122" i="28"/>
  <c r="C120" i="28" s="1"/>
  <c r="C121" i="28"/>
  <c r="C119" i="28" s="1"/>
  <c r="C111" i="28"/>
  <c r="C78" i="28" s="1"/>
  <c r="C110" i="28"/>
  <c r="C77" i="28" s="1"/>
  <c r="C101" i="28"/>
  <c r="C76" i="28" s="1"/>
  <c r="C100" i="28"/>
  <c r="C75" i="28" s="1"/>
  <c r="C99" i="28"/>
  <c r="C97" i="28" s="1"/>
  <c r="C95" i="28" s="1"/>
  <c r="C93" i="28" s="1"/>
  <c r="D86" i="28"/>
  <c r="C98" i="28" l="1"/>
  <c r="C96" i="28" s="1"/>
  <c r="C94" i="28" s="1"/>
  <c r="C92" i="28" s="1"/>
  <c r="C47" i="28"/>
  <c r="C21" i="28" s="1"/>
  <c r="C73" i="28"/>
  <c r="C71" i="28" s="1"/>
  <c r="C69" i="28" s="1"/>
  <c r="C74" i="28"/>
  <c r="C72" i="28" s="1"/>
  <c r="C70" i="28" s="1"/>
  <c r="C48" i="28"/>
  <c r="C22" i="28" s="1"/>
  <c r="C220" i="28"/>
  <c r="C209" i="28" s="1"/>
  <c r="C207" i="28" s="1"/>
  <c r="C205" i="28" s="1"/>
  <c r="C203" i="28" s="1"/>
  <c r="C128" i="28"/>
  <c r="C126" i="28" s="1"/>
  <c r="C118" i="28" s="1"/>
  <c r="C116" i="28" s="1"/>
  <c r="C88" i="28"/>
  <c r="C230" i="28"/>
  <c r="C228" i="28" s="1"/>
  <c r="C226" i="28" s="1"/>
  <c r="C200" i="28"/>
  <c r="C198" i="28" s="1"/>
  <c r="C196" i="28" s="1"/>
  <c r="C161" i="28"/>
  <c r="C81" i="28"/>
  <c r="C231" i="28"/>
  <c r="C229" i="28" s="1"/>
  <c r="C227" i="28" s="1"/>
  <c r="C201" i="28"/>
  <c r="C199" i="28" s="1"/>
  <c r="C197" i="28" s="1"/>
  <c r="C195" i="28" s="1"/>
  <c r="C206" i="28"/>
  <c r="C204" i="28" s="1"/>
  <c r="C202" i="28" s="1"/>
  <c r="C89" i="28"/>
  <c r="C63" i="28" s="1"/>
  <c r="C36" i="28" s="1"/>
  <c r="C162" i="28"/>
  <c r="C184" i="28"/>
  <c r="C182" i="28" s="1"/>
  <c r="C180" i="28" s="1"/>
  <c r="C87" i="28"/>
  <c r="C127" i="28"/>
  <c r="C125" i="28" s="1"/>
  <c r="C117" i="28" s="1"/>
  <c r="C115" i="28" s="1"/>
  <c r="C90" i="28"/>
  <c r="C64" i="28" s="1"/>
  <c r="C37" i="28" s="1"/>
  <c r="C217" i="28"/>
  <c r="C215" i="28" s="1"/>
  <c r="C213" i="28" s="1"/>
  <c r="C211" i="28" s="1"/>
  <c r="C82" i="28"/>
  <c r="C86" i="28" l="1"/>
  <c r="C84" i="28" s="1"/>
  <c r="C80" i="28" s="1"/>
  <c r="C68" i="28" s="1"/>
  <c r="C62" i="28"/>
  <c r="C55" i="28"/>
  <c r="C160" i="28"/>
  <c r="C158" i="28" s="1"/>
  <c r="C156" i="28" s="1"/>
  <c r="C154" i="28" s="1"/>
  <c r="C50" i="28"/>
  <c r="C61" i="28"/>
  <c r="C85" i="28"/>
  <c r="C83" i="28" s="1"/>
  <c r="C79" i="28" s="1"/>
  <c r="C67" i="28" s="1"/>
  <c r="C159" i="28"/>
  <c r="C157" i="28" s="1"/>
  <c r="C155" i="28" s="1"/>
  <c r="C153" i="28" s="1"/>
  <c r="C49" i="28"/>
  <c r="C56" i="28"/>
  <c r="C194" i="28"/>
  <c r="C29" i="28" l="1"/>
  <c r="C34" i="28"/>
  <c r="C32" i="28" s="1"/>
  <c r="C30" i="28" s="1"/>
  <c r="C59" i="28"/>
  <c r="C57" i="28" s="1"/>
  <c r="C51" i="28" s="1"/>
  <c r="C28" i="28"/>
  <c r="C46" i="28"/>
  <c r="C44" i="28" s="1"/>
  <c r="C42" i="28" s="1"/>
  <c r="C24" i="28"/>
  <c r="C20" i="28" s="1"/>
  <c r="C18" i="28" s="1"/>
  <c r="C16" i="28" s="1"/>
  <c r="C35" i="28"/>
  <c r="C33" i="28" s="1"/>
  <c r="C31" i="28" s="1"/>
  <c r="C60" i="28"/>
  <c r="C58" i="28" s="1"/>
  <c r="C52" i="28" s="1"/>
  <c r="C45" i="28"/>
  <c r="C43" i="28" s="1"/>
  <c r="C41" i="28" s="1"/>
  <c r="C23" i="28"/>
  <c r="C19" i="28" s="1"/>
  <c r="C17" i="28" s="1"/>
  <c r="C15" i="28" s="1"/>
  <c r="C25" i="28" l="1"/>
  <c r="C13" i="28" s="1"/>
  <c r="C26" i="28"/>
  <c r="C14" i="28" s="1"/>
  <c r="C39" i="28"/>
  <c r="C40" i="28"/>
</calcChain>
</file>

<file path=xl/sharedStrings.xml><?xml version="1.0" encoding="utf-8"?>
<sst xmlns="http://schemas.openxmlformats.org/spreadsheetml/2006/main" count="364" uniqueCount="65">
  <si>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</si>
  <si>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</si>
  <si>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</si>
  <si>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</si>
  <si>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</si>
  <si>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</si>
  <si>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</si>
  <si>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</si>
  <si>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</si>
  <si>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</si>
  <si>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</si>
  <si>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</si>
  <si>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</si>
  <si>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</si>
  <si>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</si>
  <si>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</si>
  <si>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</si>
  <si>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</si>
  <si>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</si>
  <si>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</si>
  <si>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</si>
  <si>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</si>
  <si>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</si>
  <si>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</si>
  <si>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</si>
  <si>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</si>
  <si>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e. alte cheltuieli asimilate investitiilor</t>
  </si>
  <si>
    <t>b. dotari independente</t>
  </si>
  <si>
    <t>56 Proiecte cu finantare din fonduri externe nerambursabile postaderare</t>
  </si>
  <si>
    <t xml:space="preserve">CAPITOLUL68 ASISTENTA SOCIALA </t>
  </si>
  <si>
    <t>c. cheltuieli aferente studiilor de fezabilitate si alte studii</t>
  </si>
  <si>
    <t>CAPITOLUL 66.10 SANATATE</t>
  </si>
  <si>
    <t>71.01.30 Alte active fixe</t>
  </si>
  <si>
    <t xml:space="preserve">      din care</t>
  </si>
  <si>
    <t xml:space="preserve">    din care:</t>
  </si>
  <si>
    <t>Directia Generala de Asistenta Sociala si Protectia Copilului Arges</t>
  </si>
  <si>
    <t xml:space="preserve">CONSILIUL JUDETEAN ARGES                                                                </t>
  </si>
  <si>
    <t>60 Proiecte cu finantare din sumele reprezentand asistenta financiara nerambursabila aferenta PNRR</t>
  </si>
  <si>
    <t>Sistem desktop  PC + monitor</t>
  </si>
  <si>
    <t>1. Spitalul de Boli Cronice si Geriatrie "Constantin Balaceanu Stolnici" Stefanesti</t>
  </si>
  <si>
    <t xml:space="preserve">Paturi spital rabatabile, cu gratar </t>
  </si>
  <si>
    <t>ANUL 2026</t>
  </si>
  <si>
    <t>Licenta Microsoft Windows 11 PRO OEM</t>
  </si>
  <si>
    <t>Dezvoltarea sistemului informatic și a infrastructurii digitale a SPITALULUI DE PEDIATRIE PITEŞTI</t>
  </si>
  <si>
    <t>Laptop</t>
  </si>
  <si>
    <t>Sistem PC</t>
  </si>
  <si>
    <t xml:space="preserve">INFLUENTE LA PROGRAMUL DE INVESTIŢII PUBLICE 
PE GRUPE DE INVESTITII SI SURSE DE FINANTARE
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</si>
  <si>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si sevicii de audit financiar pentru obiectivul de investitii:"ÎNFIINȚARE PARCURI FOTOVOLTAICE CU CAPACITĂȚI DE STOCARE INTEGRATE PENTRU CONSUMUL PROPRIU AL CONSILIULUI JUDEȚEAN ARGEȘ ȘI AL PARTENERILOR IMPLICAȚI</t>
  </si>
  <si>
    <t>Imprimanta laser color A3</t>
  </si>
  <si>
    <t xml:space="preserve">Server NAS </t>
  </si>
  <si>
    <t>HDD 22 TB SATA3 512 MB 3,5 inch</t>
  </si>
  <si>
    <t>Prestarea serviciilor de proiectare faza-Studiu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Fezabilitate), seviciilor de audit financiar si audit electroenergetic pentru obiectivul de investitii:"ÎNFIINȚARE PARCURI FOTOVOLTAICE CU CAPACITĂȚI DE STOCARE INTEGRATE PENTRU CONSUMUL PROPRIU AL CONSILIULUI JUDEȚEAN ARGEȘ ȘI AL PARTENERILOR IMPLICAȚI</t>
  </si>
  <si>
    <t>Spitalul de Boli Cronice si Geriatrie "Constantin Balaceanu Stolnici" Stefanesti</t>
  </si>
  <si>
    <t xml:space="preserve">Sistem de Bariera automatizata de acces auto cu instalare </t>
  </si>
  <si>
    <t>Spitalul de Pediatrie Pitesti</t>
  </si>
  <si>
    <t>Proiectare si instalare sistem detectare, semnalizare si avertizare la incendiu</t>
  </si>
  <si>
    <t>Intocmirea documentatiei tehnice pentru obtinerea autorizatiei de securitate la incendiu</t>
  </si>
  <si>
    <t>Expertiza tehnica pentru cerinta esentiala A1 - rezistenta mecanica si stabilitate</t>
  </si>
  <si>
    <t>2. Spitalul de Boli Cronice Calinesti</t>
  </si>
  <si>
    <t>3. Spitalul Judetean de Urgenta Pitesti</t>
  </si>
  <si>
    <t>Paturi electrice cu saltea antiescara</t>
  </si>
  <si>
    <t>Unitate cazare pacient cu pat electric</t>
  </si>
  <si>
    <t>Paturi electrice cu saltea normala</t>
  </si>
  <si>
    <t>Unitate cazare pacient cu pat mecanic</t>
  </si>
  <si>
    <t xml:space="preserve">                                                                                       ANEXA nr. 3 la HCJ nr.277/30.07.2026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</si>
</sst>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b/>
      <sz val="1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4" fontId="22" fillId="4" borderId="4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4" fontId="16" fillId="0" borderId="4" xfId="0" applyNumberFormat="1" applyFont="1" applyBorder="1" applyAlignment="1">
      <alignment horizontal="right"/>
    </xf>
    <xf numFmtId="0" fontId="22" fillId="2" borderId="6" xfId="0" applyFont="1" applyFill="1" applyBorder="1"/>
    <xf numFmtId="0" fontId="22" fillId="2" borderId="4" xfId="0" applyFont="1" applyFill="1" applyBorder="1"/>
    <xf numFmtId="0" fontId="22" fillId="0" borderId="10" xfId="0" applyFont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0" borderId="2" xfId="0" applyFont="1" applyBorder="1"/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8" fillId="4" borderId="3" xfId="0" applyFont="1" applyFill="1" applyBorder="1" applyAlignment="1">
      <alignment horizontal="center"/>
    </xf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8" fillId="4" borderId="3" xfId="0" applyFont="1" applyFill="1" applyBorder="1"/>
    <xf numFmtId="0" fontId="21" fillId="4" borderId="2" xfId="0" applyFont="1" applyFill="1" applyBorder="1"/>
    <xf numFmtId="0" fontId="17" fillId="4" borderId="3" xfId="0" applyFont="1" applyFill="1" applyBorder="1"/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4" fillId="4" borderId="0" xfId="0" applyFont="1" applyFill="1"/>
    <xf numFmtId="0" fontId="22" fillId="2" borderId="9" xfId="0" applyFont="1" applyFill="1" applyBorder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5" fillId="0" borderId="2" xfId="0" applyFont="1" applyBorder="1"/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8" fillId="4" borderId="5" xfId="0" applyFont="1" applyFill="1" applyBorder="1"/>
    <xf numFmtId="0" fontId="18" fillId="4" borderId="5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0" fillId="4" borderId="9" xfId="0" applyFill="1" applyBorder="1" applyAlignment="1">
      <alignment horizontal="center"/>
    </xf>
    <xf numFmtId="0" fontId="16" fillId="4" borderId="3" xfId="0" applyFont="1" applyFill="1" applyBorder="1"/>
    <xf numFmtId="0" fontId="24" fillId="0" borderId="0" xfId="0" applyFont="1"/>
    <xf numFmtId="0" fontId="16" fillId="0" borderId="3" xfId="4" applyFont="1" applyBorder="1"/>
    <xf numFmtId="0" fontId="16" fillId="0" borderId="5" xfId="4" applyFont="1" applyBorder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7" fillId="0" borderId="5" xfId="0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30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2" fillId="0" borderId="4" xfId="0" applyNumberFormat="1" applyFont="1" applyBorder="1" applyAlignment="1">
      <alignment horizontal="right"/>
    </xf>
    <xf numFmtId="0" fontId="30" fillId="0" borderId="3" xfId="0" applyFont="1" applyBorder="1" applyAlignment="1">
      <alignment horizontal="center"/>
    </xf>
    <xf numFmtId="4" fontId="30" fillId="0" borderId="4" xfId="0" applyNumberFormat="1" applyFont="1" applyBorder="1" applyAlignment="1">
      <alignment horizontal="right"/>
    </xf>
    <xf numFmtId="4" fontId="32" fillId="4" borderId="4" xfId="0" applyNumberFormat="1" applyFont="1" applyFill="1" applyBorder="1" applyAlignment="1">
      <alignment horizontal="right"/>
    </xf>
    <xf numFmtId="0" fontId="30" fillId="4" borderId="3" xfId="0" applyFont="1" applyFill="1" applyBorder="1"/>
    <xf numFmtId="0" fontId="16" fillId="4" borderId="2" xfId="0" applyFont="1" applyFill="1" applyBorder="1"/>
    <xf numFmtId="0" fontId="25" fillId="4" borderId="5" xfId="6" applyFont="1" applyFill="1" applyBorder="1"/>
    <xf numFmtId="0" fontId="24" fillId="0" borderId="5" xfId="0" applyFont="1" applyBorder="1" applyAlignment="1">
      <alignment horizontal="center"/>
    </xf>
    <xf numFmtId="0" fontId="17" fillId="4" borderId="5" xfId="0" applyFont="1" applyFill="1" applyBorder="1"/>
    <xf numFmtId="4" fontId="16" fillId="4" borderId="0" xfId="0" applyNumberFormat="1" applyFont="1" applyFill="1"/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30" fillId="0" borderId="0" xfId="0" applyFont="1"/>
    <xf numFmtId="0" fontId="30" fillId="0" borderId="0" xfId="0" quotePrefix="1" applyFont="1" applyAlignment="1">
      <alignment horizontal="center" vertical="center"/>
    </xf>
    <xf numFmtId="4" fontId="32" fillId="3" borderId="4" xfId="0" applyNumberFormat="1" applyFont="1" applyFill="1" applyBorder="1" applyAlignment="1">
      <alignment horizontal="right"/>
    </xf>
    <xf numFmtId="4" fontId="30" fillId="3" borderId="4" xfId="0" applyNumberFormat="1" applyFont="1" applyFill="1" applyBorder="1" applyAlignment="1">
      <alignment horizontal="right"/>
    </xf>
    <xf numFmtId="0" fontId="32" fillId="3" borderId="8" xfId="0" applyFont="1" applyFill="1" applyBorder="1" applyAlignment="1">
      <alignment horizontal="left" wrapText="1"/>
    </xf>
    <xf numFmtId="0" fontId="32" fillId="2" borderId="8" xfId="0" applyFont="1" applyFill="1" applyBorder="1"/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center" vertical="center"/>
    </xf>
    <xf numFmtId="0" fontId="31" fillId="4" borderId="5" xfId="0" applyFont="1" applyFill="1" applyBorder="1" applyAlignment="1">
      <alignment vertical="center" wrapText="1"/>
    </xf>
    <xf numFmtId="4" fontId="16" fillId="0" borderId="0" xfId="0" applyNumberFormat="1" applyFont="1"/>
    <xf numFmtId="0" fontId="33" fillId="4" borderId="5" xfId="0" applyFont="1" applyFill="1" applyBorder="1" applyAlignment="1">
      <alignment vertical="center" wrapText="1"/>
    </xf>
    <xf numFmtId="0" fontId="33" fillId="4" borderId="2" xfId="9" applyFont="1" applyFill="1" applyBorder="1" applyAlignment="1">
      <alignment wrapText="1"/>
    </xf>
    <xf numFmtId="2" fontId="16" fillId="4" borderId="5" xfId="0" applyNumberFormat="1" applyFont="1" applyFill="1" applyBorder="1" applyAlignment="1">
      <alignment vertical="center" wrapText="1"/>
    </xf>
    <xf numFmtId="0" fontId="22" fillId="4" borderId="5" xfId="0" applyFont="1" applyFill="1" applyBorder="1" applyAlignment="1">
      <alignment vertical="center" wrapText="1"/>
    </xf>
    <xf numFmtId="0" fontId="29" fillId="4" borderId="5" xfId="0" applyFont="1" applyFill="1" applyBorder="1" applyAlignment="1">
      <alignment wrapText="1"/>
    </xf>
    <xf numFmtId="0" fontId="22" fillId="4" borderId="10" xfId="0" applyFont="1" applyFill="1" applyBorder="1"/>
    <xf numFmtId="0" fontId="30" fillId="6" borderId="4" xfId="0" applyFont="1" applyFill="1" applyBorder="1" applyAlignment="1">
      <alignment horizontal="left" vertical="center" wrapText="1"/>
    </xf>
    <xf numFmtId="0" fontId="17" fillId="0" borderId="2" xfId="0" applyFont="1" applyBorder="1"/>
    <xf numFmtId="0" fontId="33" fillId="4" borderId="2" xfId="10" applyFont="1" applyFill="1" applyBorder="1" applyAlignment="1">
      <alignment horizontal="left" vertical="center" wrapText="1"/>
    </xf>
    <xf numFmtId="0" fontId="33" fillId="0" borderId="5" xfId="0" applyFont="1" applyBorder="1" applyAlignment="1">
      <alignment vertical="center" wrapText="1"/>
    </xf>
    <xf numFmtId="0" fontId="34" fillId="7" borderId="5" xfId="0" applyFont="1" applyFill="1" applyBorder="1" applyAlignment="1">
      <alignment wrapText="1"/>
    </xf>
    <xf numFmtId="0" fontId="34" fillId="4" borderId="4" xfId="10" applyFont="1" applyFill="1" applyBorder="1" applyAlignment="1">
      <alignment horizontal="left" vertical="top" wrapText="1"/>
    </xf>
    <xf numFmtId="4" fontId="33" fillId="4" borderId="5" xfId="9" applyNumberFormat="1" applyFont="1" applyFill="1" applyBorder="1" applyAlignment="1">
      <alignment horizontal="left" vertical="center" wrapText="1"/>
    </xf>
    <xf numFmtId="4" fontId="33" fillId="4" borderId="5" xfId="9" applyNumberFormat="1" applyFont="1" applyFill="1" applyBorder="1" applyAlignment="1">
      <alignment vertical="center" wrapText="1"/>
    </xf>
    <xf numFmtId="0" fontId="36" fillId="6" borderId="5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vertical="top"/>
    </xf>
    <xf numFmtId="2" fontId="31" fillId="4" borderId="5" xfId="45" applyNumberFormat="1" applyFont="1" applyFill="1" applyBorder="1"/>
    <xf numFmtId="0" fontId="37" fillId="7" borderId="5" xfId="0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7" borderId="5" xfId="0" applyFont="1" applyFill="1" applyBorder="1" applyAlignment="1">
      <alignment vertical="top"/>
    </xf>
    <xf numFmtId="0" fontId="16" fillId="4" borderId="3" xfId="0" applyFont="1" applyFill="1" applyBorder="1" applyAlignment="1">
      <alignment vertical="top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4" xfId="0" applyFont="1" applyFill="1" applyBorder="1" applyAlignment="1">
      <alignment horizontal="left" wrapText="1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30" fillId="0" borderId="5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1B7D-4D07-40DB-95B6-7E559DE94CBE}">
  <dimension ref="A1:BA254"/>
  <sheetViews>
    <sheetView tabSelected="1" zoomScaleNormal="100" workbookViewId="0">
      <selection sqref="A1:C1"/>
    </sheetView>
  </sheetViews>
  <sheetFormatPr defaultRowHeight="14" x14ac:dyDescent="0.3"/>
  <cols>
    <col min="1" max="1" width="61.26953125" customWidth="1"/>
    <col min="2" max="2" width="6.81640625" style="1" customWidth="1"/>
    <col min="3" max="3" width="17" style="114" customWidth="1"/>
    <col min="4" max="4" width="0" hidden="1" customWidth="1"/>
    <col min="6" max="9" width="0" hidden="1" customWidth="1"/>
  </cols>
  <sheetData>
    <row r="1" spans="1:11" ht="18.75" customHeight="1" x14ac:dyDescent="0.25">
      <c r="A1" s="144" t="s">
        <v>64</v>
      </c>
      <c r="B1" s="154"/>
      <c r="C1" s="154"/>
    </row>
    <row r="2" spans="1:11" ht="12.5" x14ac:dyDescent="0.25">
      <c r="A2" s="155" t="s">
        <v>36</v>
      </c>
      <c r="B2" s="156"/>
      <c r="C2" s="156"/>
    </row>
    <row r="3" spans="1:11" x14ac:dyDescent="0.3">
      <c r="A3" s="66" t="s">
        <v>3</v>
      </c>
    </row>
    <row r="4" spans="1:11" x14ac:dyDescent="0.3">
      <c r="A4" t="s">
        <v>4</v>
      </c>
    </row>
    <row r="7" spans="1:11" ht="29.25" customHeight="1" x14ac:dyDescent="0.25">
      <c r="A7" s="157" t="s">
        <v>46</v>
      </c>
      <c r="B7" s="157"/>
      <c r="C7" s="157"/>
    </row>
    <row r="8" spans="1:11" ht="16.5" customHeight="1" x14ac:dyDescent="0.25">
      <c r="B8" s="2"/>
      <c r="C8" s="115" t="s">
        <v>11</v>
      </c>
    </row>
    <row r="9" spans="1:11" ht="12.5" x14ac:dyDescent="0.25">
      <c r="A9" s="8" t="s">
        <v>5</v>
      </c>
      <c r="B9" s="5" t="s">
        <v>0</v>
      </c>
      <c r="C9" s="158" t="s">
        <v>41</v>
      </c>
    </row>
    <row r="10" spans="1:11" ht="12.5" x14ac:dyDescent="0.25">
      <c r="A10" s="3" t="s">
        <v>6</v>
      </c>
      <c r="B10" s="6"/>
      <c r="C10" s="159"/>
    </row>
    <row r="11" spans="1:11" ht="12.5" x14ac:dyDescent="0.25">
      <c r="A11" s="3" t="s">
        <v>7</v>
      </c>
      <c r="B11" s="6"/>
      <c r="C11" s="160"/>
    </row>
    <row r="12" spans="1:11" x14ac:dyDescent="0.3">
      <c r="A12" s="4">
        <v>0</v>
      </c>
      <c r="B12" s="4">
        <v>1</v>
      </c>
      <c r="C12" s="90">
        <v>2</v>
      </c>
    </row>
    <row r="13" spans="1:11" ht="15.5" x14ac:dyDescent="0.35">
      <c r="A13" s="30" t="s">
        <v>12</v>
      </c>
      <c r="B13" s="17" t="s">
        <v>1</v>
      </c>
      <c r="C13" s="116">
        <f>C15+C25</f>
        <v>-87</v>
      </c>
      <c r="K13" s="72"/>
    </row>
    <row r="14" spans="1:11" x14ac:dyDescent="0.3">
      <c r="A14" s="16"/>
      <c r="B14" s="18" t="s">
        <v>2</v>
      </c>
      <c r="C14" s="116">
        <f>C16+C26</f>
        <v>-87</v>
      </c>
    </row>
    <row r="15" spans="1:11" x14ac:dyDescent="0.3">
      <c r="A15" s="23" t="s">
        <v>21</v>
      </c>
      <c r="B15" s="13" t="s">
        <v>1</v>
      </c>
      <c r="C15" s="89">
        <f>C17</f>
        <v>167</v>
      </c>
    </row>
    <row r="16" spans="1:11" x14ac:dyDescent="0.3">
      <c r="A16" s="10" t="s">
        <v>9</v>
      </c>
      <c r="B16" s="14" t="s">
        <v>2</v>
      </c>
      <c r="C16" s="89">
        <f>C18</f>
        <v>167</v>
      </c>
    </row>
    <row r="17" spans="1:28" x14ac:dyDescent="0.3">
      <c r="A17" s="12" t="s">
        <v>10</v>
      </c>
      <c r="B17" s="5" t="s">
        <v>1</v>
      </c>
      <c r="C17" s="91">
        <f t="shared" ref="C17:C18" si="0">C19</f>
        <v>167</v>
      </c>
    </row>
    <row r="18" spans="1:28" x14ac:dyDescent="0.3">
      <c r="A18" s="11"/>
      <c r="B18" s="7" t="s">
        <v>2</v>
      </c>
      <c r="C18" s="91">
        <f t="shared" si="0"/>
        <v>167</v>
      </c>
    </row>
    <row r="19" spans="1:28" x14ac:dyDescent="0.3">
      <c r="A19" s="19" t="s">
        <v>13</v>
      </c>
      <c r="B19" s="5" t="s">
        <v>1</v>
      </c>
      <c r="C19" s="91">
        <f>C21+C23</f>
        <v>167</v>
      </c>
    </row>
    <row r="20" spans="1:28" x14ac:dyDescent="0.3">
      <c r="A20" s="20"/>
      <c r="B20" s="32" t="s">
        <v>2</v>
      </c>
      <c r="C20" s="91">
        <f>C22+C24</f>
        <v>167</v>
      </c>
    </row>
    <row r="21" spans="1:28" s="35" customFormat="1" x14ac:dyDescent="0.3">
      <c r="A21" s="24" t="s">
        <v>16</v>
      </c>
      <c r="B21" s="42" t="s">
        <v>1</v>
      </c>
      <c r="C21" s="91">
        <f>C47</f>
        <v>40</v>
      </c>
    </row>
    <row r="22" spans="1:28" s="35" customFormat="1" x14ac:dyDescent="0.3">
      <c r="A22" s="10"/>
      <c r="B22" s="32" t="s">
        <v>2</v>
      </c>
      <c r="C22" s="91">
        <f>C48</f>
        <v>40</v>
      </c>
      <c r="N22" s="123"/>
    </row>
    <row r="23" spans="1:28" s="35" customFormat="1" x14ac:dyDescent="0.3">
      <c r="A23" s="94" t="s">
        <v>24</v>
      </c>
      <c r="B23" s="42" t="s">
        <v>1</v>
      </c>
      <c r="C23" s="91">
        <f>C49</f>
        <v>127</v>
      </c>
    </row>
    <row r="24" spans="1:28" s="35" customFormat="1" x14ac:dyDescent="0.3">
      <c r="A24" s="10"/>
      <c r="B24" s="32" t="s">
        <v>2</v>
      </c>
      <c r="C24" s="91">
        <f>C50</f>
        <v>127</v>
      </c>
      <c r="N24" s="123"/>
    </row>
    <row r="25" spans="1:28" s="103" customFormat="1" x14ac:dyDescent="0.3">
      <c r="A25" s="112" t="s">
        <v>17</v>
      </c>
      <c r="B25" s="105" t="s">
        <v>1</v>
      </c>
      <c r="C25" s="116">
        <f>C28+C30</f>
        <v>-254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s="103" customFormat="1" x14ac:dyDescent="0.3">
      <c r="A26" s="113" t="s">
        <v>9</v>
      </c>
      <c r="B26" s="106" t="s">
        <v>2</v>
      </c>
      <c r="C26" s="116">
        <f>C29+C31</f>
        <v>-254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s="103" customFormat="1" hidden="1" x14ac:dyDescent="0.3">
      <c r="A27" s="109"/>
      <c r="B27" s="106" t="s">
        <v>2</v>
      </c>
      <c r="C27" s="117"/>
    </row>
    <row r="28" spans="1:28" s="35" customFormat="1" ht="26" x14ac:dyDescent="0.3">
      <c r="A28" s="84" t="s">
        <v>37</v>
      </c>
      <c r="B28" s="41" t="s">
        <v>1</v>
      </c>
      <c r="C28" s="91">
        <f>C55</f>
        <v>-276</v>
      </c>
    </row>
    <row r="29" spans="1:28" s="35" customFormat="1" x14ac:dyDescent="0.3">
      <c r="A29" s="11"/>
      <c r="B29" s="32" t="s">
        <v>2</v>
      </c>
      <c r="C29" s="91">
        <f>C56</f>
        <v>-276</v>
      </c>
    </row>
    <row r="30" spans="1:28" x14ac:dyDescent="0.3">
      <c r="A30" s="12" t="s">
        <v>10</v>
      </c>
      <c r="B30" s="6" t="s">
        <v>1</v>
      </c>
      <c r="C30" s="91">
        <f>C32</f>
        <v>22</v>
      </c>
    </row>
    <row r="31" spans="1:28" x14ac:dyDescent="0.3">
      <c r="A31" s="11"/>
      <c r="B31" s="7" t="s">
        <v>2</v>
      </c>
      <c r="C31" s="91">
        <f>C33</f>
        <v>22</v>
      </c>
    </row>
    <row r="32" spans="1:28" x14ac:dyDescent="0.3">
      <c r="A32" s="12" t="s">
        <v>13</v>
      </c>
      <c r="B32" s="5" t="s">
        <v>1</v>
      </c>
      <c r="C32" s="91">
        <f>C34+C36</f>
        <v>22</v>
      </c>
    </row>
    <row r="33" spans="1:28" x14ac:dyDescent="0.3">
      <c r="A33" s="9"/>
      <c r="B33" s="7" t="s">
        <v>2</v>
      </c>
      <c r="C33" s="91">
        <f>C35+C37</f>
        <v>22</v>
      </c>
    </row>
    <row r="34" spans="1:28" s="35" customFormat="1" x14ac:dyDescent="0.3">
      <c r="A34" s="22" t="s">
        <v>16</v>
      </c>
      <c r="B34" s="13" t="s">
        <v>1</v>
      </c>
      <c r="C34" s="91">
        <f>C61</f>
        <v>11</v>
      </c>
      <c r="D34" s="33"/>
      <c r="E34" s="33"/>
      <c r="F34" s="33"/>
      <c r="G34" s="33"/>
      <c r="H34" s="33"/>
      <c r="I34" s="33"/>
    </row>
    <row r="35" spans="1:28" s="35" customFormat="1" x14ac:dyDescent="0.3">
      <c r="A35" s="10"/>
      <c r="B35" s="14" t="s">
        <v>2</v>
      </c>
      <c r="C35" s="91">
        <f>C62</f>
        <v>11</v>
      </c>
      <c r="D35" s="33"/>
      <c r="E35" s="33"/>
      <c r="F35" s="33"/>
      <c r="G35" s="33"/>
      <c r="H35" s="33"/>
      <c r="I35" s="33"/>
    </row>
    <row r="36" spans="1:28" x14ac:dyDescent="0.3">
      <c r="A36" s="21" t="s">
        <v>24</v>
      </c>
      <c r="B36" s="6" t="s">
        <v>1</v>
      </c>
      <c r="C36" s="91">
        <f>C63</f>
        <v>11</v>
      </c>
    </row>
    <row r="37" spans="1:28" ht="14.25" customHeight="1" x14ac:dyDescent="0.3">
      <c r="A37" s="9"/>
      <c r="B37" s="7" t="s">
        <v>2</v>
      </c>
      <c r="C37" s="91">
        <f>C64</f>
        <v>11</v>
      </c>
    </row>
    <row r="38" spans="1:28" ht="13" x14ac:dyDescent="0.3">
      <c r="A38" s="161" t="s">
        <v>8</v>
      </c>
      <c r="B38" s="162"/>
      <c r="C38" s="163"/>
    </row>
    <row r="39" spans="1:28" s="103" customFormat="1" ht="15.5" x14ac:dyDescent="0.35">
      <c r="A39" s="110" t="s">
        <v>12</v>
      </c>
      <c r="B39" s="111" t="s">
        <v>1</v>
      </c>
      <c r="C39" s="116">
        <f>C41+C51</f>
        <v>-87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x14ac:dyDescent="0.3">
      <c r="A40" s="29"/>
      <c r="B40" s="27" t="s">
        <v>2</v>
      </c>
      <c r="C40" s="92">
        <f>C42+C52</f>
        <v>-87</v>
      </c>
    </row>
    <row r="41" spans="1:28" x14ac:dyDescent="0.3">
      <c r="A41" s="23" t="s">
        <v>21</v>
      </c>
      <c r="B41" s="13" t="s">
        <v>1</v>
      </c>
      <c r="C41" s="91">
        <f t="shared" ref="C41:C44" si="1">C43</f>
        <v>167</v>
      </c>
    </row>
    <row r="42" spans="1:28" x14ac:dyDescent="0.3">
      <c r="A42" s="10" t="s">
        <v>9</v>
      </c>
      <c r="B42" s="14" t="s">
        <v>2</v>
      </c>
      <c r="C42" s="91">
        <f t="shared" si="1"/>
        <v>167</v>
      </c>
    </row>
    <row r="43" spans="1:28" x14ac:dyDescent="0.3">
      <c r="A43" s="31" t="s">
        <v>10</v>
      </c>
      <c r="B43" s="6" t="s">
        <v>1</v>
      </c>
      <c r="C43" s="91">
        <f t="shared" si="1"/>
        <v>167</v>
      </c>
    </row>
    <row r="44" spans="1:28" x14ac:dyDescent="0.3">
      <c r="A44" s="11"/>
      <c r="B44" s="7" t="s">
        <v>2</v>
      </c>
      <c r="C44" s="91">
        <f t="shared" si="1"/>
        <v>167</v>
      </c>
    </row>
    <row r="45" spans="1:28" x14ac:dyDescent="0.3">
      <c r="A45" s="19" t="s">
        <v>13</v>
      </c>
      <c r="B45" s="5" t="s">
        <v>1</v>
      </c>
      <c r="C45" s="91">
        <f>C47+C49</f>
        <v>167</v>
      </c>
    </row>
    <row r="46" spans="1:28" x14ac:dyDescent="0.3">
      <c r="A46" s="9"/>
      <c r="B46" s="7" t="s">
        <v>2</v>
      </c>
      <c r="C46" s="91">
        <f>C48+C50</f>
        <v>167</v>
      </c>
    </row>
    <row r="47" spans="1:28" s="35" customFormat="1" x14ac:dyDescent="0.3">
      <c r="A47" s="24" t="s">
        <v>16</v>
      </c>
      <c r="B47" s="42" t="s">
        <v>1</v>
      </c>
      <c r="C47" s="91">
        <f>C75</f>
        <v>40</v>
      </c>
    </row>
    <row r="48" spans="1:28" s="35" customFormat="1" x14ac:dyDescent="0.3">
      <c r="A48" s="10"/>
      <c r="B48" s="32" t="s">
        <v>2</v>
      </c>
      <c r="C48" s="91">
        <f>C76</f>
        <v>40</v>
      </c>
      <c r="N48" s="123"/>
    </row>
    <row r="49" spans="1:28" s="35" customFormat="1" x14ac:dyDescent="0.3">
      <c r="A49" s="94" t="s">
        <v>24</v>
      </c>
      <c r="B49" s="42" t="s">
        <v>1</v>
      </c>
      <c r="C49" s="91">
        <f>C77+C161+C200</f>
        <v>127</v>
      </c>
    </row>
    <row r="50" spans="1:28" s="35" customFormat="1" x14ac:dyDescent="0.3">
      <c r="A50" s="10"/>
      <c r="B50" s="32" t="s">
        <v>2</v>
      </c>
      <c r="C50" s="91">
        <f>C78+C162+C201</f>
        <v>127</v>
      </c>
      <c r="N50" s="123"/>
    </row>
    <row r="51" spans="1:28" s="103" customFormat="1" x14ac:dyDescent="0.3">
      <c r="A51" s="104" t="s">
        <v>17</v>
      </c>
      <c r="B51" s="105" t="s">
        <v>1</v>
      </c>
      <c r="C51" s="116">
        <f>C55+C57</f>
        <v>-254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s="103" customFormat="1" x14ac:dyDescent="0.3">
      <c r="A52" s="100" t="s">
        <v>9</v>
      </c>
      <c r="B52" s="106" t="s">
        <v>2</v>
      </c>
      <c r="C52" s="116">
        <f>C56+C58</f>
        <v>-254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103" customFormat="1" hidden="1" x14ac:dyDescent="0.3">
      <c r="A53" s="107" t="s">
        <v>28</v>
      </c>
      <c r="B53" s="108" t="s">
        <v>1</v>
      </c>
      <c r="C53" s="117"/>
    </row>
    <row r="54" spans="1:28" s="103" customFormat="1" hidden="1" x14ac:dyDescent="0.3">
      <c r="A54" s="109"/>
      <c r="B54" s="106" t="s">
        <v>2</v>
      </c>
      <c r="C54" s="117"/>
    </row>
    <row r="55" spans="1:28" s="35" customFormat="1" ht="26" x14ac:dyDescent="0.3">
      <c r="A55" s="84" t="s">
        <v>37</v>
      </c>
      <c r="B55" s="41" t="s">
        <v>1</v>
      </c>
      <c r="C55" s="91">
        <f>C81</f>
        <v>-276</v>
      </c>
    </row>
    <row r="56" spans="1:28" s="35" customFormat="1" x14ac:dyDescent="0.3">
      <c r="A56" s="11"/>
      <c r="B56" s="32" t="s">
        <v>2</v>
      </c>
      <c r="C56" s="91">
        <f>C82</f>
        <v>-276</v>
      </c>
    </row>
    <row r="57" spans="1:28" x14ac:dyDescent="0.3">
      <c r="A57" s="12" t="s">
        <v>10</v>
      </c>
      <c r="B57" s="6" t="s">
        <v>1</v>
      </c>
      <c r="C57" s="91">
        <f>C59</f>
        <v>22</v>
      </c>
    </row>
    <row r="58" spans="1:28" x14ac:dyDescent="0.3">
      <c r="A58" s="11"/>
      <c r="B58" s="7" t="s">
        <v>2</v>
      </c>
      <c r="C58" s="91">
        <f>C60</f>
        <v>22</v>
      </c>
    </row>
    <row r="59" spans="1:28" x14ac:dyDescent="0.3">
      <c r="A59" s="12" t="s">
        <v>13</v>
      </c>
      <c r="B59" s="5" t="s">
        <v>1</v>
      </c>
      <c r="C59" s="91">
        <f>C61+C63</f>
        <v>22</v>
      </c>
    </row>
    <row r="60" spans="1:28" x14ac:dyDescent="0.3">
      <c r="A60" s="9"/>
      <c r="B60" s="7" t="s">
        <v>2</v>
      </c>
      <c r="C60" s="91">
        <f>C62+C64</f>
        <v>22</v>
      </c>
    </row>
    <row r="61" spans="1:28" s="35" customFormat="1" x14ac:dyDescent="0.3">
      <c r="A61" s="24" t="s">
        <v>16</v>
      </c>
      <c r="B61" s="42" t="s">
        <v>1</v>
      </c>
      <c r="C61" s="91">
        <f>C87</f>
        <v>11</v>
      </c>
    </row>
    <row r="62" spans="1:28" s="35" customFormat="1" x14ac:dyDescent="0.3">
      <c r="A62" s="10"/>
      <c r="B62" s="32" t="s">
        <v>2</v>
      </c>
      <c r="C62" s="91">
        <f>C88</f>
        <v>11</v>
      </c>
    </row>
    <row r="63" spans="1:28" x14ac:dyDescent="0.3">
      <c r="A63" s="21" t="s">
        <v>24</v>
      </c>
      <c r="B63" s="6" t="s">
        <v>1</v>
      </c>
      <c r="C63" s="91">
        <f>C89</f>
        <v>11</v>
      </c>
    </row>
    <row r="64" spans="1:28" x14ac:dyDescent="0.3">
      <c r="A64" s="9"/>
      <c r="B64" s="7" t="s">
        <v>2</v>
      </c>
      <c r="C64" s="91">
        <f>C90</f>
        <v>11</v>
      </c>
    </row>
    <row r="65" spans="1:45" x14ac:dyDescent="0.3">
      <c r="A65" s="38" t="s">
        <v>27</v>
      </c>
      <c r="B65" s="39"/>
      <c r="C65" s="119"/>
      <c r="D65" s="36"/>
      <c r="E65" s="44"/>
      <c r="F65" s="44"/>
      <c r="G65" s="44"/>
      <c r="H65" s="44"/>
      <c r="I65" s="44"/>
      <c r="J65" s="45"/>
      <c r="K65" s="62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</row>
    <row r="66" spans="1:45" x14ac:dyDescent="0.3">
      <c r="A66" s="51" t="s">
        <v>14</v>
      </c>
      <c r="B66" s="71"/>
      <c r="C66" s="91"/>
      <c r="D66" s="36"/>
      <c r="E66" s="44"/>
      <c r="F66" s="44"/>
      <c r="G66" s="44"/>
      <c r="H66" s="44"/>
      <c r="I66" s="129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</row>
    <row r="67" spans="1:45" s="103" customFormat="1" x14ac:dyDescent="0.3">
      <c r="A67" s="101" t="s">
        <v>12</v>
      </c>
      <c r="B67" s="99" t="s">
        <v>1</v>
      </c>
      <c r="C67" s="91">
        <f>C69+C79</f>
        <v>-213</v>
      </c>
      <c r="D67" s="102"/>
      <c r="E67" s="59"/>
      <c r="F67" s="59"/>
      <c r="G67" s="59"/>
      <c r="H67" s="59"/>
      <c r="I67" s="59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</row>
    <row r="68" spans="1:45" x14ac:dyDescent="0.3">
      <c r="A68" s="10"/>
      <c r="B68" s="32" t="s">
        <v>2</v>
      </c>
      <c r="C68" s="91">
        <f>C70+C80</f>
        <v>-213</v>
      </c>
      <c r="D68" s="34"/>
      <c r="E68" s="34"/>
      <c r="F68" s="34"/>
      <c r="G68" s="34"/>
      <c r="H68" s="34"/>
      <c r="I68" s="34"/>
    </row>
    <row r="69" spans="1:45" x14ac:dyDescent="0.3">
      <c r="A69" s="70" t="s">
        <v>25</v>
      </c>
      <c r="B69" s="13" t="s">
        <v>1</v>
      </c>
      <c r="C69" s="89">
        <f t="shared" ref="C69:C72" si="2">C71</f>
        <v>41</v>
      </c>
    </row>
    <row r="70" spans="1:45" x14ac:dyDescent="0.3">
      <c r="A70" s="20" t="s">
        <v>34</v>
      </c>
      <c r="B70" s="14" t="s">
        <v>2</v>
      </c>
      <c r="C70" s="89">
        <f t="shared" si="2"/>
        <v>41</v>
      </c>
    </row>
    <row r="71" spans="1:45" s="35" customFormat="1" x14ac:dyDescent="0.3">
      <c r="A71" s="12" t="s">
        <v>10</v>
      </c>
      <c r="B71" s="42" t="s">
        <v>1</v>
      </c>
      <c r="C71" s="91">
        <f t="shared" si="2"/>
        <v>41</v>
      </c>
      <c r="D71" s="34"/>
      <c r="E71" s="34"/>
      <c r="F71" s="34"/>
      <c r="G71" s="34"/>
      <c r="H71" s="34"/>
      <c r="I71" s="34"/>
    </row>
    <row r="72" spans="1:45" s="35" customFormat="1" x14ac:dyDescent="0.3">
      <c r="A72" s="11"/>
      <c r="B72" s="32" t="s">
        <v>2</v>
      </c>
      <c r="C72" s="91">
        <f t="shared" si="2"/>
        <v>41</v>
      </c>
      <c r="D72" s="34"/>
      <c r="E72" s="34"/>
      <c r="F72" s="34"/>
      <c r="G72" s="34"/>
      <c r="H72" s="34"/>
      <c r="I72" s="34"/>
    </row>
    <row r="73" spans="1:45" s="35" customFormat="1" x14ac:dyDescent="0.3">
      <c r="A73" s="31" t="s">
        <v>23</v>
      </c>
      <c r="B73" s="13" t="s">
        <v>1</v>
      </c>
      <c r="C73" s="91">
        <f>C75+C77</f>
        <v>41</v>
      </c>
    </row>
    <row r="74" spans="1:45" s="35" customFormat="1" x14ac:dyDescent="0.3">
      <c r="A74" s="10"/>
      <c r="B74" s="14" t="s">
        <v>2</v>
      </c>
      <c r="C74" s="91">
        <f>C76+C78</f>
        <v>41</v>
      </c>
    </row>
    <row r="75" spans="1:45" s="35" customFormat="1" x14ac:dyDescent="0.3">
      <c r="A75" s="24" t="s">
        <v>16</v>
      </c>
      <c r="B75" s="42" t="s">
        <v>1</v>
      </c>
      <c r="C75" s="91">
        <f>C100</f>
        <v>40</v>
      </c>
    </row>
    <row r="76" spans="1:45" s="35" customFormat="1" x14ac:dyDescent="0.3">
      <c r="A76" s="10"/>
      <c r="B76" s="32" t="s">
        <v>2</v>
      </c>
      <c r="C76" s="91">
        <f>C101</f>
        <v>40</v>
      </c>
      <c r="N76" s="123"/>
    </row>
    <row r="77" spans="1:45" s="35" customFormat="1" x14ac:dyDescent="0.3">
      <c r="A77" s="94" t="s">
        <v>24</v>
      </c>
      <c r="B77" s="42" t="s">
        <v>1</v>
      </c>
      <c r="C77" s="91">
        <f>C110</f>
        <v>1</v>
      </c>
    </row>
    <row r="78" spans="1:45" s="35" customFormat="1" x14ac:dyDescent="0.3">
      <c r="A78" s="10"/>
      <c r="B78" s="32" t="s">
        <v>2</v>
      </c>
      <c r="C78" s="91">
        <f>C111</f>
        <v>1</v>
      </c>
      <c r="N78" s="123"/>
    </row>
    <row r="79" spans="1:45" s="35" customFormat="1" x14ac:dyDescent="0.3">
      <c r="A79" s="23" t="s">
        <v>17</v>
      </c>
      <c r="B79" s="13" t="s">
        <v>1</v>
      </c>
      <c r="C79" s="92">
        <f>C81+C83</f>
        <v>-254</v>
      </c>
    </row>
    <row r="80" spans="1:45" s="35" customFormat="1" x14ac:dyDescent="0.3">
      <c r="A80" s="10" t="s">
        <v>9</v>
      </c>
      <c r="B80" s="14" t="s">
        <v>2</v>
      </c>
      <c r="C80" s="92">
        <f>C82+C84</f>
        <v>-254</v>
      </c>
    </row>
    <row r="81" spans="1:14" s="35" customFormat="1" ht="26" x14ac:dyDescent="0.3">
      <c r="A81" s="84" t="s">
        <v>37</v>
      </c>
      <c r="B81" s="41" t="s">
        <v>1</v>
      </c>
      <c r="C81" s="91">
        <f>C119</f>
        <v>-276</v>
      </c>
    </row>
    <row r="82" spans="1:14" s="35" customFormat="1" x14ac:dyDescent="0.3">
      <c r="A82" s="11"/>
      <c r="B82" s="32" t="s">
        <v>2</v>
      </c>
      <c r="C82" s="91">
        <f>C120</f>
        <v>-276</v>
      </c>
    </row>
    <row r="83" spans="1:14" s="35" customFormat="1" x14ac:dyDescent="0.3">
      <c r="A83" s="12" t="s">
        <v>10</v>
      </c>
      <c r="B83" s="42" t="s">
        <v>1</v>
      </c>
      <c r="C83" s="89">
        <f>C85</f>
        <v>22</v>
      </c>
      <c r="D83" s="34"/>
      <c r="E83" s="34"/>
      <c r="F83" s="34"/>
      <c r="G83" s="34"/>
      <c r="H83" s="34"/>
      <c r="I83" s="34"/>
    </row>
    <row r="84" spans="1:14" s="35" customFormat="1" x14ac:dyDescent="0.3">
      <c r="A84" s="11"/>
      <c r="B84" s="32" t="s">
        <v>2</v>
      </c>
      <c r="C84" s="89">
        <f>C86</f>
        <v>22</v>
      </c>
      <c r="D84" s="34"/>
      <c r="E84" s="34"/>
      <c r="F84" s="34"/>
      <c r="G84" s="34"/>
      <c r="H84" s="34"/>
      <c r="I84" s="34"/>
    </row>
    <row r="85" spans="1:14" s="35" customFormat="1" x14ac:dyDescent="0.3">
      <c r="A85" s="31" t="s">
        <v>23</v>
      </c>
      <c r="B85" s="13" t="s">
        <v>1</v>
      </c>
      <c r="C85" s="91">
        <f>C87+C89</f>
        <v>22</v>
      </c>
    </row>
    <row r="86" spans="1:14" s="35" customFormat="1" x14ac:dyDescent="0.3">
      <c r="A86" s="10"/>
      <c r="B86" s="14" t="s">
        <v>2</v>
      </c>
      <c r="C86" s="91">
        <f>C88+C90</f>
        <v>22</v>
      </c>
      <c r="D86" s="37">
        <f>D88</f>
        <v>0</v>
      </c>
    </row>
    <row r="87" spans="1:14" s="35" customFormat="1" x14ac:dyDescent="0.3">
      <c r="A87" s="24" t="s">
        <v>16</v>
      </c>
      <c r="B87" s="42" t="s">
        <v>1</v>
      </c>
      <c r="C87" s="91">
        <f>C129</f>
        <v>11</v>
      </c>
    </row>
    <row r="88" spans="1:14" s="35" customFormat="1" x14ac:dyDescent="0.3">
      <c r="A88" s="10"/>
      <c r="B88" s="32" t="s">
        <v>2</v>
      </c>
      <c r="C88" s="91">
        <f>C130</f>
        <v>11</v>
      </c>
    </row>
    <row r="89" spans="1:14" s="35" customFormat="1" x14ac:dyDescent="0.3">
      <c r="A89" s="94" t="s">
        <v>24</v>
      </c>
      <c r="B89" s="42" t="s">
        <v>1</v>
      </c>
      <c r="C89" s="91">
        <f>C208</f>
        <v>11</v>
      </c>
    </row>
    <row r="90" spans="1:14" s="35" customFormat="1" x14ac:dyDescent="0.3">
      <c r="A90" s="10"/>
      <c r="B90" s="32" t="s">
        <v>2</v>
      </c>
      <c r="C90" s="91">
        <f>C209</f>
        <v>11</v>
      </c>
      <c r="N90" s="123"/>
    </row>
    <row r="91" spans="1:14" x14ac:dyDescent="0.3">
      <c r="A91" s="82" t="s">
        <v>18</v>
      </c>
      <c r="B91" s="83"/>
      <c r="C91" s="118"/>
      <c r="D91" s="67"/>
      <c r="E91" s="68"/>
      <c r="F91" s="67"/>
      <c r="G91" s="67"/>
      <c r="H91" s="67"/>
      <c r="I91" s="67"/>
    </row>
    <row r="92" spans="1:14" x14ac:dyDescent="0.3">
      <c r="A92" s="75" t="s">
        <v>14</v>
      </c>
      <c r="B92" s="41" t="s">
        <v>1</v>
      </c>
      <c r="C92" s="91">
        <f t="shared" ref="C92:C97" si="3">C94</f>
        <v>41</v>
      </c>
      <c r="D92" s="69"/>
      <c r="E92" s="69"/>
      <c r="F92" s="69"/>
      <c r="G92" s="69"/>
      <c r="H92" s="69"/>
      <c r="I92" s="69"/>
    </row>
    <row r="93" spans="1:14" x14ac:dyDescent="0.3">
      <c r="A93" s="20" t="s">
        <v>33</v>
      </c>
      <c r="B93" s="14" t="s">
        <v>2</v>
      </c>
      <c r="C93" s="91">
        <f t="shared" si="3"/>
        <v>41</v>
      </c>
    </row>
    <row r="94" spans="1:14" x14ac:dyDescent="0.3">
      <c r="A94" s="70" t="s">
        <v>25</v>
      </c>
      <c r="B94" s="13" t="s">
        <v>1</v>
      </c>
      <c r="C94" s="89">
        <f t="shared" si="3"/>
        <v>41</v>
      </c>
    </row>
    <row r="95" spans="1:14" x14ac:dyDescent="0.3">
      <c r="A95" s="20" t="s">
        <v>34</v>
      </c>
      <c r="B95" s="14" t="s">
        <v>2</v>
      </c>
      <c r="C95" s="89">
        <f t="shared" si="3"/>
        <v>41</v>
      </c>
    </row>
    <row r="96" spans="1:14" s="35" customFormat="1" x14ac:dyDescent="0.3">
      <c r="A96" s="12" t="s">
        <v>10</v>
      </c>
      <c r="B96" s="42" t="s">
        <v>1</v>
      </c>
      <c r="C96" s="91">
        <f t="shared" si="3"/>
        <v>41</v>
      </c>
      <c r="D96" s="34"/>
      <c r="E96" s="34"/>
      <c r="F96" s="34"/>
      <c r="G96" s="34"/>
      <c r="H96" s="34"/>
      <c r="I96" s="34"/>
    </row>
    <row r="97" spans="1:14" s="35" customFormat="1" x14ac:dyDescent="0.3">
      <c r="A97" s="11"/>
      <c r="B97" s="32" t="s">
        <v>2</v>
      </c>
      <c r="C97" s="91">
        <f t="shared" si="3"/>
        <v>41</v>
      </c>
      <c r="D97" s="34"/>
      <c r="E97" s="34"/>
      <c r="F97" s="34"/>
      <c r="G97" s="34"/>
      <c r="H97" s="34"/>
      <c r="I97" s="34"/>
    </row>
    <row r="98" spans="1:14" s="35" customFormat="1" x14ac:dyDescent="0.3">
      <c r="A98" s="31" t="s">
        <v>23</v>
      </c>
      <c r="B98" s="13" t="s">
        <v>1</v>
      </c>
      <c r="C98" s="91">
        <f>C100+C110</f>
        <v>41</v>
      </c>
    </row>
    <row r="99" spans="1:14" s="35" customFormat="1" x14ac:dyDescent="0.3">
      <c r="A99" s="10"/>
      <c r="B99" s="14" t="s">
        <v>2</v>
      </c>
      <c r="C99" s="91">
        <f>C101+C111</f>
        <v>41</v>
      </c>
    </row>
    <row r="100" spans="1:14" s="35" customFormat="1" x14ac:dyDescent="0.3">
      <c r="A100" s="24" t="s">
        <v>16</v>
      </c>
      <c r="B100" s="42" t="s">
        <v>1</v>
      </c>
      <c r="C100" s="91">
        <f>C102+C104+C106+C108</f>
        <v>40</v>
      </c>
    </row>
    <row r="101" spans="1:14" s="35" customFormat="1" x14ac:dyDescent="0.3">
      <c r="A101" s="10"/>
      <c r="B101" s="32" t="s">
        <v>2</v>
      </c>
      <c r="C101" s="91">
        <f>C103+C105+C107+C109</f>
        <v>40</v>
      </c>
      <c r="N101" s="123"/>
    </row>
    <row r="102" spans="1:14" s="60" customFormat="1" x14ac:dyDescent="0.3">
      <c r="A102" s="132" t="s">
        <v>49</v>
      </c>
      <c r="B102" s="63" t="s">
        <v>1</v>
      </c>
      <c r="C102" s="87">
        <v>3</v>
      </c>
    </row>
    <row r="103" spans="1:14" s="62" customFormat="1" x14ac:dyDescent="0.3">
      <c r="A103" s="78"/>
      <c r="B103" s="58" t="s">
        <v>2</v>
      </c>
      <c r="C103" s="87">
        <v>3</v>
      </c>
    </row>
    <row r="104" spans="1:14" s="60" customFormat="1" x14ac:dyDescent="0.3">
      <c r="A104" s="132" t="s">
        <v>50</v>
      </c>
      <c r="B104" s="63" t="s">
        <v>1</v>
      </c>
      <c r="C104" s="87">
        <v>13</v>
      </c>
    </row>
    <row r="105" spans="1:14" s="62" customFormat="1" x14ac:dyDescent="0.3">
      <c r="A105" s="78"/>
      <c r="B105" s="58" t="s">
        <v>2</v>
      </c>
      <c r="C105" s="87">
        <v>13</v>
      </c>
    </row>
    <row r="106" spans="1:14" s="60" customFormat="1" x14ac:dyDescent="0.3">
      <c r="A106" s="125" t="s">
        <v>38</v>
      </c>
      <c r="B106" s="63" t="s">
        <v>1</v>
      </c>
      <c r="C106" s="87">
        <v>9</v>
      </c>
    </row>
    <row r="107" spans="1:14" s="62" customFormat="1" x14ac:dyDescent="0.3">
      <c r="A107" s="78"/>
      <c r="B107" s="58" t="s">
        <v>2</v>
      </c>
      <c r="C107" s="87">
        <v>9</v>
      </c>
    </row>
    <row r="108" spans="1:14" s="60" customFormat="1" ht="15.5" x14ac:dyDescent="0.3">
      <c r="A108" s="138" t="s">
        <v>48</v>
      </c>
      <c r="B108" s="63" t="s">
        <v>1</v>
      </c>
      <c r="C108" s="87">
        <v>15</v>
      </c>
    </row>
    <row r="109" spans="1:14" s="62" customFormat="1" x14ac:dyDescent="0.3">
      <c r="A109" s="78"/>
      <c r="B109" s="58" t="s">
        <v>2</v>
      </c>
      <c r="C109" s="87">
        <v>15</v>
      </c>
    </row>
    <row r="110" spans="1:14" s="35" customFormat="1" x14ac:dyDescent="0.3">
      <c r="A110" s="94" t="s">
        <v>24</v>
      </c>
      <c r="B110" s="42" t="s">
        <v>1</v>
      </c>
      <c r="C110" s="91">
        <f>C112</f>
        <v>1</v>
      </c>
    </row>
    <row r="111" spans="1:14" s="35" customFormat="1" x14ac:dyDescent="0.3">
      <c r="A111" s="10"/>
      <c r="B111" s="32" t="s">
        <v>2</v>
      </c>
      <c r="C111" s="91">
        <f>C113</f>
        <v>1</v>
      </c>
      <c r="N111" s="123"/>
    </row>
    <row r="112" spans="1:14" s="60" customFormat="1" x14ac:dyDescent="0.3">
      <c r="A112" s="125" t="s">
        <v>42</v>
      </c>
      <c r="B112" s="63" t="s">
        <v>1</v>
      </c>
      <c r="C112" s="87">
        <v>1</v>
      </c>
    </row>
    <row r="113" spans="1:9" s="62" customFormat="1" x14ac:dyDescent="0.3">
      <c r="A113" s="78"/>
      <c r="B113" s="58" t="s">
        <v>2</v>
      </c>
      <c r="C113" s="87">
        <v>1</v>
      </c>
    </row>
    <row r="114" spans="1:9" s="35" customFormat="1" ht="13" x14ac:dyDescent="0.3">
      <c r="A114" s="151" t="s">
        <v>31</v>
      </c>
      <c r="B114" s="152"/>
      <c r="C114" s="153"/>
    </row>
    <row r="115" spans="1:9" s="36" customFormat="1" x14ac:dyDescent="0.3">
      <c r="A115" s="43" t="s">
        <v>14</v>
      </c>
      <c r="B115" s="50" t="s">
        <v>1</v>
      </c>
      <c r="C115" s="92">
        <f t="shared" ref="C115:C126" si="4">C117</f>
        <v>-265</v>
      </c>
      <c r="E115" s="44"/>
    </row>
    <row r="116" spans="1:9" s="36" customFormat="1" x14ac:dyDescent="0.3">
      <c r="A116" s="52" t="s">
        <v>15</v>
      </c>
      <c r="B116" s="53" t="s">
        <v>2</v>
      </c>
      <c r="C116" s="92">
        <f t="shared" si="4"/>
        <v>-265</v>
      </c>
      <c r="E116" s="44"/>
    </row>
    <row r="117" spans="1:9" s="35" customFormat="1" x14ac:dyDescent="0.3">
      <c r="A117" s="23" t="s">
        <v>17</v>
      </c>
      <c r="B117" s="13" t="s">
        <v>1</v>
      </c>
      <c r="C117" s="87">
        <f>C119+C125</f>
        <v>-265</v>
      </c>
    </row>
    <row r="118" spans="1:9" s="35" customFormat="1" x14ac:dyDescent="0.3">
      <c r="A118" s="10" t="s">
        <v>9</v>
      </c>
      <c r="B118" s="14" t="s">
        <v>2</v>
      </c>
      <c r="C118" s="87">
        <f>C120+C126</f>
        <v>-265</v>
      </c>
    </row>
    <row r="119" spans="1:9" s="35" customFormat="1" ht="26" x14ac:dyDescent="0.3">
      <c r="A119" s="84" t="s">
        <v>37</v>
      </c>
      <c r="B119" s="41" t="s">
        <v>1</v>
      </c>
      <c r="C119" s="91">
        <f>C121</f>
        <v>-276</v>
      </c>
    </row>
    <row r="120" spans="1:9" s="35" customFormat="1" x14ac:dyDescent="0.3">
      <c r="A120" s="11"/>
      <c r="B120" s="32" t="s">
        <v>2</v>
      </c>
      <c r="C120" s="91">
        <f>C122</f>
        <v>-276</v>
      </c>
    </row>
    <row r="121" spans="1:9" s="79" customFormat="1" x14ac:dyDescent="0.3">
      <c r="A121" s="122" t="s">
        <v>54</v>
      </c>
      <c r="B121" s="96" t="s">
        <v>1</v>
      </c>
      <c r="C121" s="89">
        <f>C123</f>
        <v>-276</v>
      </c>
    </row>
    <row r="122" spans="1:9" s="35" customFormat="1" x14ac:dyDescent="0.3">
      <c r="A122" s="10"/>
      <c r="B122" s="32" t="s">
        <v>2</v>
      </c>
      <c r="C122" s="89">
        <f>C124</f>
        <v>-276</v>
      </c>
    </row>
    <row r="123" spans="1:9" s="60" customFormat="1" ht="25" x14ac:dyDescent="0.3">
      <c r="A123" s="126" t="s">
        <v>43</v>
      </c>
      <c r="B123" s="64" t="s">
        <v>1</v>
      </c>
      <c r="C123" s="87">
        <v>-276</v>
      </c>
    </row>
    <row r="124" spans="1:9" s="62" customFormat="1" x14ac:dyDescent="0.3">
      <c r="A124" s="78"/>
      <c r="B124" s="58" t="s">
        <v>2</v>
      </c>
      <c r="C124" s="87">
        <v>-276</v>
      </c>
    </row>
    <row r="125" spans="1:9" s="35" customFormat="1" x14ac:dyDescent="0.3">
      <c r="A125" s="12" t="s">
        <v>10</v>
      </c>
      <c r="B125" s="42" t="s">
        <v>1</v>
      </c>
      <c r="C125" s="89">
        <f t="shared" si="4"/>
        <v>11</v>
      </c>
      <c r="D125" s="34"/>
      <c r="E125" s="34"/>
      <c r="F125" s="34"/>
      <c r="G125" s="34"/>
      <c r="H125" s="34"/>
      <c r="I125" s="34"/>
    </row>
    <row r="126" spans="1:9" s="35" customFormat="1" x14ac:dyDescent="0.3">
      <c r="A126" s="11"/>
      <c r="B126" s="32" t="s">
        <v>2</v>
      </c>
      <c r="C126" s="89">
        <f t="shared" si="4"/>
        <v>11</v>
      </c>
      <c r="D126" s="34"/>
      <c r="E126" s="34"/>
      <c r="F126" s="34"/>
      <c r="G126" s="34"/>
      <c r="H126" s="34"/>
      <c r="I126" s="34"/>
    </row>
    <row r="127" spans="1:9" s="35" customFormat="1" x14ac:dyDescent="0.3">
      <c r="A127" s="31" t="s">
        <v>23</v>
      </c>
      <c r="B127" s="13" t="s">
        <v>1</v>
      </c>
      <c r="C127" s="91">
        <f>C129</f>
        <v>11</v>
      </c>
    </row>
    <row r="128" spans="1:9" s="35" customFormat="1" x14ac:dyDescent="0.3">
      <c r="A128" s="10"/>
      <c r="B128" s="14" t="s">
        <v>2</v>
      </c>
      <c r="C128" s="91">
        <f>C130</f>
        <v>11</v>
      </c>
      <c r="D128" s="37">
        <f>D130</f>
        <v>0</v>
      </c>
    </row>
    <row r="129" spans="1:4" s="35" customFormat="1" x14ac:dyDescent="0.3">
      <c r="A129" s="24" t="s">
        <v>16</v>
      </c>
      <c r="B129" s="42" t="s">
        <v>1</v>
      </c>
      <c r="C129" s="91">
        <f>C131+C135+C141</f>
        <v>11</v>
      </c>
    </row>
    <row r="130" spans="1:4" s="35" customFormat="1" x14ac:dyDescent="0.3">
      <c r="A130" s="10"/>
      <c r="B130" s="32" t="s">
        <v>2</v>
      </c>
      <c r="C130" s="91">
        <f>C132+C136+C142</f>
        <v>11</v>
      </c>
    </row>
    <row r="131" spans="1:4" s="44" customFormat="1" ht="28" x14ac:dyDescent="0.3">
      <c r="A131" s="128" t="s">
        <v>39</v>
      </c>
      <c r="B131" s="25" t="s">
        <v>1</v>
      </c>
      <c r="C131" s="92">
        <f>C133</f>
        <v>-11</v>
      </c>
    </row>
    <row r="132" spans="1:4" s="44" customFormat="1" x14ac:dyDescent="0.3">
      <c r="A132" s="29"/>
      <c r="B132" s="27" t="s">
        <v>2</v>
      </c>
      <c r="C132" s="92">
        <f>C134</f>
        <v>-11</v>
      </c>
      <c r="D132" s="26" t="e">
        <f>D134+#REF!+#REF!+#REF!+#REF!+#REF!+#REF!+#REF!+#REF!+#REF!+#REF!</f>
        <v>#REF!</v>
      </c>
    </row>
    <row r="133" spans="1:4" s="60" customFormat="1" ht="15.75" customHeight="1" x14ac:dyDescent="0.3">
      <c r="A133" s="133" t="s">
        <v>40</v>
      </c>
      <c r="B133" s="64" t="s">
        <v>1</v>
      </c>
      <c r="C133" s="87">
        <v>-11</v>
      </c>
    </row>
    <row r="134" spans="1:4" s="62" customFormat="1" x14ac:dyDescent="0.3">
      <c r="A134" s="78"/>
      <c r="B134" s="58" t="s">
        <v>2</v>
      </c>
      <c r="C134" s="87">
        <v>-11</v>
      </c>
    </row>
    <row r="135" spans="1:4" s="44" customFormat="1" x14ac:dyDescent="0.3">
      <c r="A135" s="140" t="s">
        <v>58</v>
      </c>
      <c r="B135" s="25" t="s">
        <v>1</v>
      </c>
      <c r="C135" s="89">
        <f>C137+C139</f>
        <v>22</v>
      </c>
    </row>
    <row r="136" spans="1:4" s="44" customFormat="1" x14ac:dyDescent="0.3">
      <c r="A136" s="29"/>
      <c r="B136" s="27" t="s">
        <v>2</v>
      </c>
      <c r="C136" s="89">
        <f>C138+C140</f>
        <v>22</v>
      </c>
    </row>
    <row r="137" spans="1:4" s="60" customFormat="1" x14ac:dyDescent="0.3">
      <c r="A137" s="146" t="s">
        <v>45</v>
      </c>
      <c r="B137" s="64" t="s">
        <v>1</v>
      </c>
      <c r="C137" s="87">
        <v>14.5</v>
      </c>
    </row>
    <row r="138" spans="1:4" s="62" customFormat="1" x14ac:dyDescent="0.3">
      <c r="A138" s="147"/>
      <c r="B138" s="58" t="s">
        <v>2</v>
      </c>
      <c r="C138" s="87">
        <v>14.5</v>
      </c>
    </row>
    <row r="139" spans="1:4" s="62" customFormat="1" ht="15.5" x14ac:dyDescent="0.35">
      <c r="A139" s="134" t="s">
        <v>44</v>
      </c>
      <c r="B139" s="64" t="s">
        <v>1</v>
      </c>
      <c r="C139" s="87">
        <v>7.5</v>
      </c>
    </row>
    <row r="140" spans="1:4" s="62" customFormat="1" x14ac:dyDescent="0.3">
      <c r="A140" s="78"/>
      <c r="B140" s="58" t="s">
        <v>2</v>
      </c>
      <c r="C140" s="87">
        <v>7.5</v>
      </c>
    </row>
    <row r="141" spans="1:4" s="44" customFormat="1" x14ac:dyDescent="0.3">
      <c r="A141" s="95" t="s">
        <v>59</v>
      </c>
      <c r="B141" s="25" t="s">
        <v>1</v>
      </c>
      <c r="C141" s="89">
        <f>C143+C145+C147+C149</f>
        <v>0</v>
      </c>
    </row>
    <row r="142" spans="1:4" s="44" customFormat="1" x14ac:dyDescent="0.3">
      <c r="A142" s="29"/>
      <c r="B142" s="27" t="s">
        <v>2</v>
      </c>
      <c r="C142" s="89">
        <f>C144+C146+C148+C150</f>
        <v>0</v>
      </c>
    </row>
    <row r="143" spans="1:4" s="60" customFormat="1" ht="15.5" x14ac:dyDescent="0.35">
      <c r="A143" s="141" t="s">
        <v>60</v>
      </c>
      <c r="B143" s="64" t="s">
        <v>1</v>
      </c>
      <c r="C143" s="87">
        <v>-330</v>
      </c>
    </row>
    <row r="144" spans="1:4" s="62" customFormat="1" x14ac:dyDescent="0.3">
      <c r="A144" s="139"/>
      <c r="B144" s="58" t="s">
        <v>2</v>
      </c>
      <c r="C144" s="87">
        <v>-330</v>
      </c>
    </row>
    <row r="145" spans="1:3" s="62" customFormat="1" ht="15.5" x14ac:dyDescent="0.35">
      <c r="A145" s="141" t="s">
        <v>61</v>
      </c>
      <c r="B145" s="64" t="s">
        <v>1</v>
      </c>
      <c r="C145" s="87">
        <v>230</v>
      </c>
    </row>
    <row r="146" spans="1:3" s="62" customFormat="1" x14ac:dyDescent="0.3">
      <c r="A146" s="78"/>
      <c r="B146" s="58" t="s">
        <v>2</v>
      </c>
      <c r="C146" s="87">
        <v>230</v>
      </c>
    </row>
    <row r="147" spans="1:3" s="60" customFormat="1" ht="15.5" x14ac:dyDescent="0.35">
      <c r="A147" s="141" t="s">
        <v>62</v>
      </c>
      <c r="B147" s="64" t="s">
        <v>1</v>
      </c>
      <c r="C147" s="87">
        <v>-330</v>
      </c>
    </row>
    <row r="148" spans="1:3" s="62" customFormat="1" x14ac:dyDescent="0.3">
      <c r="A148" s="139"/>
      <c r="B148" s="58" t="s">
        <v>2</v>
      </c>
      <c r="C148" s="87">
        <v>-330</v>
      </c>
    </row>
    <row r="149" spans="1:3" s="62" customFormat="1" ht="15.5" x14ac:dyDescent="0.35">
      <c r="A149" s="141" t="s">
        <v>63</v>
      </c>
      <c r="B149" s="64" t="s">
        <v>1</v>
      </c>
      <c r="C149" s="87">
        <v>430</v>
      </c>
    </row>
    <row r="150" spans="1:3" s="62" customFormat="1" x14ac:dyDescent="0.3">
      <c r="A150" s="78"/>
      <c r="B150" s="58" t="s">
        <v>2</v>
      </c>
      <c r="C150" s="87">
        <v>430</v>
      </c>
    </row>
    <row r="151" spans="1:3" ht="16.5" customHeight="1" x14ac:dyDescent="0.3">
      <c r="A151" s="148" t="s">
        <v>30</v>
      </c>
      <c r="B151" s="148"/>
      <c r="C151" s="148"/>
    </row>
    <row r="152" spans="1:3" ht="13" x14ac:dyDescent="0.3">
      <c r="A152" s="149" t="s">
        <v>14</v>
      </c>
      <c r="B152" s="149"/>
      <c r="C152" s="149"/>
    </row>
    <row r="153" spans="1:3" x14ac:dyDescent="0.3">
      <c r="A153" s="76" t="s">
        <v>22</v>
      </c>
      <c r="B153" s="5" t="s">
        <v>1</v>
      </c>
      <c r="C153" s="91">
        <f>C155</f>
        <v>52</v>
      </c>
    </row>
    <row r="154" spans="1:3" x14ac:dyDescent="0.3">
      <c r="A154" s="9"/>
      <c r="B154" s="7" t="s">
        <v>2</v>
      </c>
      <c r="C154" s="91">
        <f>C156</f>
        <v>52</v>
      </c>
    </row>
    <row r="155" spans="1:3" x14ac:dyDescent="0.3">
      <c r="A155" s="65" t="s">
        <v>25</v>
      </c>
      <c r="B155" s="13" t="s">
        <v>1</v>
      </c>
      <c r="C155" s="89">
        <f t="shared" ref="C155:C160" si="5">C157</f>
        <v>52</v>
      </c>
    </row>
    <row r="156" spans="1:3" x14ac:dyDescent="0.3">
      <c r="A156" s="10" t="s">
        <v>9</v>
      </c>
      <c r="B156" s="14" t="s">
        <v>2</v>
      </c>
      <c r="C156" s="89">
        <f t="shared" si="5"/>
        <v>52</v>
      </c>
    </row>
    <row r="157" spans="1:3" x14ac:dyDescent="0.3">
      <c r="A157" s="12" t="s">
        <v>10</v>
      </c>
      <c r="B157" s="6" t="s">
        <v>1</v>
      </c>
      <c r="C157" s="91">
        <f t="shared" si="5"/>
        <v>52</v>
      </c>
    </row>
    <row r="158" spans="1:3" x14ac:dyDescent="0.3">
      <c r="A158" s="11"/>
      <c r="B158" s="7" t="s">
        <v>2</v>
      </c>
      <c r="C158" s="91">
        <f t="shared" si="5"/>
        <v>52</v>
      </c>
    </row>
    <row r="159" spans="1:3" x14ac:dyDescent="0.3">
      <c r="A159" s="49" t="s">
        <v>23</v>
      </c>
      <c r="B159" s="13" t="s">
        <v>1</v>
      </c>
      <c r="C159" s="91">
        <f t="shared" si="5"/>
        <v>52</v>
      </c>
    </row>
    <row r="160" spans="1:3" x14ac:dyDescent="0.3">
      <c r="A160" s="21"/>
      <c r="B160" s="14" t="s">
        <v>2</v>
      </c>
      <c r="C160" s="91">
        <f t="shared" si="5"/>
        <v>52</v>
      </c>
    </row>
    <row r="161" spans="1:9" x14ac:dyDescent="0.3">
      <c r="A161" s="28" t="s">
        <v>24</v>
      </c>
      <c r="B161" s="13" t="s">
        <v>1</v>
      </c>
      <c r="C161" s="91">
        <f>C172+C185</f>
        <v>52</v>
      </c>
    </row>
    <row r="162" spans="1:9" x14ac:dyDescent="0.3">
      <c r="A162" s="10"/>
      <c r="B162" s="14" t="s">
        <v>2</v>
      </c>
      <c r="C162" s="91">
        <f>C173+C186</f>
        <v>52</v>
      </c>
    </row>
    <row r="163" spans="1:9" x14ac:dyDescent="0.3">
      <c r="A163" s="82" t="s">
        <v>18</v>
      </c>
      <c r="B163" s="83"/>
      <c r="C163" s="118"/>
      <c r="D163" s="67"/>
      <c r="E163" s="68"/>
      <c r="F163" s="67"/>
      <c r="G163" s="67"/>
      <c r="H163" s="67"/>
      <c r="I163" s="67"/>
    </row>
    <row r="164" spans="1:9" x14ac:dyDescent="0.3">
      <c r="A164" s="75" t="s">
        <v>14</v>
      </c>
      <c r="B164" s="41" t="s">
        <v>1</v>
      </c>
      <c r="C164" s="91">
        <f t="shared" ref="C164:C171" si="6">C166</f>
        <v>15</v>
      </c>
      <c r="D164" s="69"/>
      <c r="E164" s="69"/>
      <c r="F164" s="69"/>
      <c r="G164" s="69"/>
      <c r="H164" s="69"/>
      <c r="I164" s="69"/>
    </row>
    <row r="165" spans="1:9" x14ac:dyDescent="0.3">
      <c r="A165" s="20" t="s">
        <v>33</v>
      </c>
      <c r="B165" s="14" t="s">
        <v>2</v>
      </c>
      <c r="C165" s="91">
        <f t="shared" si="6"/>
        <v>15</v>
      </c>
    </row>
    <row r="166" spans="1:9" x14ac:dyDescent="0.3">
      <c r="A166" s="70" t="s">
        <v>25</v>
      </c>
      <c r="B166" s="13" t="s">
        <v>1</v>
      </c>
      <c r="C166" s="89">
        <f t="shared" si="6"/>
        <v>15</v>
      </c>
    </row>
    <row r="167" spans="1:9" x14ac:dyDescent="0.3">
      <c r="A167" s="20" t="s">
        <v>34</v>
      </c>
      <c r="B167" s="14" t="s">
        <v>2</v>
      </c>
      <c r="C167" s="89">
        <f t="shared" si="6"/>
        <v>15</v>
      </c>
    </row>
    <row r="168" spans="1:9" x14ac:dyDescent="0.3">
      <c r="A168" s="12" t="s">
        <v>10</v>
      </c>
      <c r="B168" s="6" t="s">
        <v>1</v>
      </c>
      <c r="C168" s="91">
        <f t="shared" si="6"/>
        <v>15</v>
      </c>
      <c r="D168" s="34"/>
      <c r="E168" s="34"/>
      <c r="F168" s="34"/>
      <c r="G168" s="34"/>
      <c r="H168" s="34"/>
      <c r="I168" s="34"/>
    </row>
    <row r="169" spans="1:9" x14ac:dyDescent="0.3">
      <c r="A169" s="11"/>
      <c r="B169" s="7" t="s">
        <v>2</v>
      </c>
      <c r="C169" s="91">
        <f t="shared" si="6"/>
        <v>15</v>
      </c>
      <c r="D169" s="34"/>
      <c r="E169" s="34"/>
      <c r="F169" s="34"/>
      <c r="G169" s="34"/>
      <c r="H169" s="34"/>
      <c r="I169" s="34"/>
    </row>
    <row r="170" spans="1:9" x14ac:dyDescent="0.3">
      <c r="A170" s="31" t="s">
        <v>23</v>
      </c>
      <c r="B170" s="13" t="s">
        <v>1</v>
      </c>
      <c r="C170" s="91">
        <f t="shared" si="6"/>
        <v>15</v>
      </c>
    </row>
    <row r="171" spans="1:9" x14ac:dyDescent="0.3">
      <c r="A171" s="10"/>
      <c r="B171" s="14" t="s">
        <v>2</v>
      </c>
      <c r="C171" s="91">
        <f t="shared" si="6"/>
        <v>15</v>
      </c>
    </row>
    <row r="172" spans="1:9" x14ac:dyDescent="0.3">
      <c r="A172" s="28" t="s">
        <v>24</v>
      </c>
      <c r="B172" s="13" t="s">
        <v>1</v>
      </c>
      <c r="C172" s="91">
        <f>C174+C176</f>
        <v>15</v>
      </c>
    </row>
    <row r="173" spans="1:9" x14ac:dyDescent="0.3">
      <c r="A173" s="10"/>
      <c r="B173" s="14" t="s">
        <v>2</v>
      </c>
      <c r="C173" s="91">
        <f>C175+C177</f>
        <v>15</v>
      </c>
    </row>
    <row r="174" spans="1:9" s="60" customFormat="1" ht="141" customHeight="1" x14ac:dyDescent="0.3">
      <c r="A174" s="130" t="s">
        <v>47</v>
      </c>
      <c r="B174" s="64" t="s">
        <v>1</v>
      </c>
      <c r="C174" s="87">
        <v>-315</v>
      </c>
    </row>
    <row r="175" spans="1:9" s="62" customFormat="1" x14ac:dyDescent="0.3">
      <c r="A175" s="78"/>
      <c r="B175" s="58" t="s">
        <v>2</v>
      </c>
      <c r="C175" s="91">
        <v>-315</v>
      </c>
    </row>
    <row r="176" spans="1:9" s="60" customFormat="1" ht="141" customHeight="1" x14ac:dyDescent="0.3">
      <c r="A176" s="135" t="s">
        <v>51</v>
      </c>
      <c r="B176" s="64" t="s">
        <v>1</v>
      </c>
      <c r="C176" s="87">
        <v>330</v>
      </c>
    </row>
    <row r="177" spans="1:12" s="62" customFormat="1" x14ac:dyDescent="0.3">
      <c r="A177" s="78"/>
      <c r="B177" s="58" t="s">
        <v>2</v>
      </c>
      <c r="C177" s="91">
        <v>330</v>
      </c>
    </row>
    <row r="178" spans="1:12" ht="13" x14ac:dyDescent="0.3">
      <c r="A178" s="150" t="s">
        <v>29</v>
      </c>
      <c r="B178" s="150"/>
      <c r="C178" s="150"/>
    </row>
    <row r="179" spans="1:12" x14ac:dyDescent="0.3">
      <c r="A179" s="19" t="s">
        <v>14</v>
      </c>
      <c r="B179" s="13" t="s">
        <v>1</v>
      </c>
      <c r="C179" s="91">
        <f>C181</f>
        <v>37</v>
      </c>
      <c r="E179" s="45"/>
    </row>
    <row r="180" spans="1:12" x14ac:dyDescent="0.3">
      <c r="A180" s="20" t="s">
        <v>15</v>
      </c>
      <c r="B180" s="14" t="s">
        <v>2</v>
      </c>
      <c r="C180" s="91">
        <f>C182</f>
        <v>37</v>
      </c>
      <c r="E180" s="45"/>
    </row>
    <row r="181" spans="1:12" s="45" customFormat="1" x14ac:dyDescent="0.3">
      <c r="A181" s="56" t="s">
        <v>19</v>
      </c>
      <c r="B181" s="77" t="s">
        <v>1</v>
      </c>
      <c r="C181" s="89">
        <f>C183</f>
        <v>37</v>
      </c>
      <c r="D181"/>
      <c r="E181"/>
      <c r="F181"/>
      <c r="G181"/>
      <c r="H181"/>
      <c r="I181"/>
    </row>
    <row r="182" spans="1:12" s="45" customFormat="1" x14ac:dyDescent="0.3">
      <c r="A182" s="46" t="s">
        <v>20</v>
      </c>
      <c r="B182" s="54" t="s">
        <v>2</v>
      </c>
      <c r="C182" s="89">
        <f>C184</f>
        <v>37</v>
      </c>
    </row>
    <row r="183" spans="1:12" x14ac:dyDescent="0.3">
      <c r="A183" s="12" t="s">
        <v>10</v>
      </c>
      <c r="B183" s="6" t="s">
        <v>1</v>
      </c>
      <c r="C183" s="91">
        <f t="shared" ref="C183:C184" si="7">C185</f>
        <v>37</v>
      </c>
    </row>
    <row r="184" spans="1:12" x14ac:dyDescent="0.3">
      <c r="A184" s="11"/>
      <c r="B184" s="7" t="s">
        <v>2</v>
      </c>
      <c r="C184" s="91">
        <f t="shared" si="7"/>
        <v>37</v>
      </c>
    </row>
    <row r="185" spans="1:12" s="45" customFormat="1" x14ac:dyDescent="0.3">
      <c r="A185" s="81" t="s">
        <v>24</v>
      </c>
      <c r="B185" s="41" t="s">
        <v>1</v>
      </c>
      <c r="C185" s="91">
        <f>C187</f>
        <v>37</v>
      </c>
    </row>
    <row r="186" spans="1:12" s="45" customFormat="1" x14ac:dyDescent="0.3">
      <c r="A186" s="80"/>
      <c r="B186" s="32" t="s">
        <v>2</v>
      </c>
      <c r="C186" s="91">
        <f>C188</f>
        <v>37</v>
      </c>
    </row>
    <row r="187" spans="1:12" s="62" customFormat="1" ht="15.75" customHeight="1" x14ac:dyDescent="0.3">
      <c r="A187" s="127" t="s">
        <v>35</v>
      </c>
      <c r="B187" s="64" t="s">
        <v>1</v>
      </c>
      <c r="C187" s="91">
        <f>C189+C191</f>
        <v>37</v>
      </c>
    </row>
    <row r="188" spans="1:12" s="62" customFormat="1" ht="15.75" customHeight="1" x14ac:dyDescent="0.3">
      <c r="A188" s="78"/>
      <c r="B188" s="58" t="s">
        <v>2</v>
      </c>
      <c r="C188" s="91">
        <f>C190+C192</f>
        <v>37</v>
      </c>
      <c r="L188" s="98"/>
    </row>
    <row r="189" spans="1:12" s="60" customFormat="1" ht="28.5" customHeight="1" x14ac:dyDescent="0.3">
      <c r="A189" s="136" t="s">
        <v>56</v>
      </c>
      <c r="B189" s="64" t="s">
        <v>1</v>
      </c>
      <c r="C189" s="87">
        <v>24</v>
      </c>
    </row>
    <row r="190" spans="1:12" s="62" customFormat="1" ht="18.75" customHeight="1" x14ac:dyDescent="0.3">
      <c r="A190" s="78"/>
      <c r="B190" s="58" t="s">
        <v>2</v>
      </c>
      <c r="C190" s="87">
        <v>24</v>
      </c>
    </row>
    <row r="191" spans="1:12" s="60" customFormat="1" ht="30" customHeight="1" x14ac:dyDescent="0.3">
      <c r="A191" s="137" t="s">
        <v>57</v>
      </c>
      <c r="B191" s="64" t="s">
        <v>1</v>
      </c>
      <c r="C191" s="87">
        <v>13</v>
      </c>
    </row>
    <row r="192" spans="1:12" s="62" customFormat="1" ht="18.75" customHeight="1" x14ac:dyDescent="0.3">
      <c r="A192" s="78"/>
      <c r="B192" s="58" t="s">
        <v>2</v>
      </c>
      <c r="C192" s="87">
        <v>13</v>
      </c>
    </row>
    <row r="193" spans="1:11" x14ac:dyDescent="0.3">
      <c r="A193" s="61" t="s">
        <v>26</v>
      </c>
      <c r="B193" s="39"/>
      <c r="C193" s="119"/>
      <c r="D193" s="36"/>
      <c r="E193" s="36"/>
      <c r="F193" s="36"/>
      <c r="G193" s="36"/>
      <c r="H193" s="36"/>
      <c r="I193" s="36"/>
      <c r="K193" s="35"/>
    </row>
    <row r="194" spans="1:11" x14ac:dyDescent="0.3">
      <c r="A194" s="51" t="s">
        <v>14</v>
      </c>
      <c r="B194" s="41" t="s">
        <v>1</v>
      </c>
      <c r="C194" s="91">
        <f>C196+C202</f>
        <v>85</v>
      </c>
      <c r="D194" s="36"/>
      <c r="E194" s="36"/>
      <c r="F194" s="36"/>
      <c r="G194" s="36"/>
      <c r="H194" s="36"/>
      <c r="I194" s="40"/>
    </row>
    <row r="195" spans="1:11" x14ac:dyDescent="0.3">
      <c r="A195" s="10" t="s">
        <v>22</v>
      </c>
      <c r="B195" s="32" t="s">
        <v>2</v>
      </c>
      <c r="C195" s="91">
        <f>C197+C203</f>
        <v>85</v>
      </c>
      <c r="D195" s="34"/>
      <c r="E195" s="34"/>
      <c r="F195" s="34"/>
      <c r="G195" s="34"/>
      <c r="H195" s="34"/>
      <c r="I195" s="34"/>
    </row>
    <row r="196" spans="1:11" x14ac:dyDescent="0.3">
      <c r="A196" s="23" t="s">
        <v>19</v>
      </c>
      <c r="B196" s="42" t="s">
        <v>1</v>
      </c>
      <c r="C196" s="89">
        <f>C198</f>
        <v>74</v>
      </c>
      <c r="D196" s="34"/>
      <c r="E196" s="34"/>
      <c r="F196" s="34"/>
      <c r="G196" s="34"/>
      <c r="H196" s="34"/>
      <c r="I196" s="34"/>
    </row>
    <row r="197" spans="1:11" x14ac:dyDescent="0.3">
      <c r="A197" s="10" t="s">
        <v>20</v>
      </c>
      <c r="B197" s="32" t="s">
        <v>2</v>
      </c>
      <c r="C197" s="89">
        <f>C199</f>
        <v>74</v>
      </c>
      <c r="D197" s="34"/>
      <c r="E197" s="34"/>
      <c r="F197" s="34"/>
      <c r="G197" s="34"/>
      <c r="H197" s="34"/>
      <c r="I197" s="34"/>
    </row>
    <row r="198" spans="1:11" x14ac:dyDescent="0.3">
      <c r="A198" s="12" t="s">
        <v>10</v>
      </c>
      <c r="B198" s="6" t="s">
        <v>1</v>
      </c>
      <c r="C198" s="91">
        <f>C200</f>
        <v>74</v>
      </c>
      <c r="D198" s="34"/>
      <c r="E198" s="34"/>
      <c r="F198" s="34"/>
      <c r="G198" s="34"/>
      <c r="H198" s="34"/>
      <c r="I198" s="34"/>
    </row>
    <row r="199" spans="1:11" x14ac:dyDescent="0.3">
      <c r="A199" s="11"/>
      <c r="B199" s="7" t="s">
        <v>2</v>
      </c>
      <c r="C199" s="91">
        <f>C201</f>
        <v>74</v>
      </c>
      <c r="D199" s="34"/>
      <c r="E199" s="34"/>
      <c r="F199" s="34"/>
      <c r="G199" s="34"/>
      <c r="H199" s="34"/>
      <c r="I199" s="34"/>
    </row>
    <row r="200" spans="1:11" x14ac:dyDescent="0.3">
      <c r="A200" s="12" t="s">
        <v>32</v>
      </c>
      <c r="B200" s="42" t="s">
        <v>1</v>
      </c>
      <c r="C200" s="91">
        <f>C232</f>
        <v>74</v>
      </c>
      <c r="D200" s="34"/>
      <c r="E200" s="34"/>
      <c r="F200" s="34"/>
      <c r="G200" s="34"/>
      <c r="H200" s="34"/>
      <c r="I200" s="34"/>
    </row>
    <row r="201" spans="1:11" x14ac:dyDescent="0.3">
      <c r="A201" s="11"/>
      <c r="B201" s="32" t="s">
        <v>2</v>
      </c>
      <c r="C201" s="91">
        <f>C233</f>
        <v>74</v>
      </c>
      <c r="D201" s="34"/>
      <c r="E201" s="34"/>
      <c r="F201" s="34"/>
      <c r="G201" s="34"/>
      <c r="H201" s="34"/>
      <c r="I201" s="34"/>
    </row>
    <row r="202" spans="1:11" s="35" customFormat="1" x14ac:dyDescent="0.3">
      <c r="A202" s="23" t="s">
        <v>17</v>
      </c>
      <c r="B202" s="13" t="s">
        <v>1</v>
      </c>
      <c r="C202" s="87">
        <f>C204</f>
        <v>11</v>
      </c>
    </row>
    <row r="203" spans="1:11" s="35" customFormat="1" x14ac:dyDescent="0.3">
      <c r="A203" s="10" t="s">
        <v>9</v>
      </c>
      <c r="B203" s="14" t="s">
        <v>2</v>
      </c>
      <c r="C203" s="87">
        <f>C205</f>
        <v>11</v>
      </c>
    </row>
    <row r="204" spans="1:11" s="35" customFormat="1" x14ac:dyDescent="0.3">
      <c r="A204" s="12" t="s">
        <v>10</v>
      </c>
      <c r="B204" s="42" t="s">
        <v>1</v>
      </c>
      <c r="C204" s="89">
        <f t="shared" ref="C204:C205" si="8">C206</f>
        <v>11</v>
      </c>
      <c r="D204" s="34"/>
      <c r="E204" s="34"/>
      <c r="F204" s="34"/>
      <c r="G204" s="34"/>
      <c r="H204" s="34"/>
      <c r="I204" s="34"/>
    </row>
    <row r="205" spans="1:11" s="35" customFormat="1" x14ac:dyDescent="0.3">
      <c r="A205" s="11"/>
      <c r="B205" s="32" t="s">
        <v>2</v>
      </c>
      <c r="C205" s="89">
        <f t="shared" si="8"/>
        <v>11</v>
      </c>
      <c r="D205" s="34"/>
      <c r="E205" s="34"/>
      <c r="F205" s="34"/>
      <c r="G205" s="34"/>
      <c r="H205" s="34"/>
      <c r="I205" s="34"/>
    </row>
    <row r="206" spans="1:11" s="35" customFormat="1" x14ac:dyDescent="0.3">
      <c r="A206" s="31" t="s">
        <v>23</v>
      </c>
      <c r="B206" s="13" t="s">
        <v>1</v>
      </c>
      <c r="C206" s="91">
        <f>C208</f>
        <v>11</v>
      </c>
    </row>
    <row r="207" spans="1:11" s="35" customFormat="1" x14ac:dyDescent="0.3">
      <c r="A207" s="10"/>
      <c r="B207" s="14" t="s">
        <v>2</v>
      </c>
      <c r="C207" s="91">
        <f>C209</f>
        <v>11</v>
      </c>
      <c r="D207" s="37">
        <f>D215</f>
        <v>0</v>
      </c>
    </row>
    <row r="208" spans="1:11" s="62" customFormat="1" x14ac:dyDescent="0.3">
      <c r="A208" s="94" t="s">
        <v>24</v>
      </c>
      <c r="B208" s="63" t="s">
        <v>1</v>
      </c>
      <c r="C208" s="87">
        <f>C219</f>
        <v>11</v>
      </c>
    </row>
    <row r="209" spans="1:9" s="62" customFormat="1" x14ac:dyDescent="0.3">
      <c r="A209" s="78"/>
      <c r="B209" s="58" t="s">
        <v>2</v>
      </c>
      <c r="C209" s="87">
        <f>C220</f>
        <v>11</v>
      </c>
    </row>
    <row r="210" spans="1:9" s="35" customFormat="1" ht="13" x14ac:dyDescent="0.3">
      <c r="A210" s="151" t="s">
        <v>31</v>
      </c>
      <c r="B210" s="152"/>
      <c r="C210" s="153"/>
    </row>
    <row r="211" spans="1:9" s="36" customFormat="1" x14ac:dyDescent="0.3">
      <c r="A211" s="43" t="s">
        <v>14</v>
      </c>
      <c r="B211" s="50" t="s">
        <v>1</v>
      </c>
      <c r="C211" s="92">
        <f t="shared" ref="C211:C212" si="9">C213</f>
        <v>11</v>
      </c>
      <c r="E211" s="44"/>
    </row>
    <row r="212" spans="1:9" s="36" customFormat="1" x14ac:dyDescent="0.3">
      <c r="A212" s="52" t="s">
        <v>15</v>
      </c>
      <c r="B212" s="53" t="s">
        <v>2</v>
      </c>
      <c r="C212" s="92">
        <f t="shared" si="9"/>
        <v>11</v>
      </c>
      <c r="E212" s="44"/>
    </row>
    <row r="213" spans="1:9" s="35" customFormat="1" x14ac:dyDescent="0.3">
      <c r="A213" s="23" t="s">
        <v>17</v>
      </c>
      <c r="B213" s="13" t="s">
        <v>1</v>
      </c>
      <c r="C213" s="87">
        <f>C215</f>
        <v>11</v>
      </c>
    </row>
    <row r="214" spans="1:9" s="35" customFormat="1" x14ac:dyDescent="0.3">
      <c r="A214" s="10" t="s">
        <v>9</v>
      </c>
      <c r="B214" s="14" t="s">
        <v>2</v>
      </c>
      <c r="C214" s="87">
        <f>C216</f>
        <v>11</v>
      </c>
    </row>
    <row r="215" spans="1:9" s="35" customFormat="1" x14ac:dyDescent="0.3">
      <c r="A215" s="12" t="s">
        <v>10</v>
      </c>
      <c r="B215" s="42" t="s">
        <v>1</v>
      </c>
      <c r="C215" s="89">
        <f t="shared" ref="C215:C216" si="10">C217</f>
        <v>11</v>
      </c>
      <c r="D215" s="34"/>
      <c r="E215" s="34"/>
      <c r="F215" s="34"/>
      <c r="G215" s="34"/>
      <c r="H215" s="34"/>
      <c r="I215" s="34"/>
    </row>
    <row r="216" spans="1:9" s="35" customFormat="1" x14ac:dyDescent="0.3">
      <c r="A216" s="11"/>
      <c r="B216" s="32" t="s">
        <v>2</v>
      </c>
      <c r="C216" s="89">
        <f t="shared" si="10"/>
        <v>11</v>
      </c>
      <c r="D216" s="34"/>
      <c r="E216" s="34"/>
      <c r="F216" s="34"/>
      <c r="G216" s="34"/>
      <c r="H216" s="34"/>
      <c r="I216" s="34"/>
    </row>
    <row r="217" spans="1:9" s="35" customFormat="1" x14ac:dyDescent="0.3">
      <c r="A217" s="31" t="s">
        <v>23</v>
      </c>
      <c r="B217" s="13" t="s">
        <v>1</v>
      </c>
      <c r="C217" s="91">
        <f>C221</f>
        <v>11</v>
      </c>
    </row>
    <row r="218" spans="1:9" s="35" customFormat="1" x14ac:dyDescent="0.3">
      <c r="A218" s="10"/>
      <c r="B218" s="14" t="s">
        <v>2</v>
      </c>
      <c r="C218" s="91">
        <f>C222</f>
        <v>11</v>
      </c>
      <c r="D218" s="37">
        <f>D226</f>
        <v>0</v>
      </c>
    </row>
    <row r="219" spans="1:9" s="62" customFormat="1" x14ac:dyDescent="0.3">
      <c r="A219" s="94" t="s">
        <v>24</v>
      </c>
      <c r="B219" s="63" t="s">
        <v>1</v>
      </c>
      <c r="C219" s="87">
        <f>C221</f>
        <v>11</v>
      </c>
    </row>
    <row r="220" spans="1:9" s="62" customFormat="1" x14ac:dyDescent="0.3">
      <c r="A220" s="78"/>
      <c r="B220" s="58" t="s">
        <v>2</v>
      </c>
      <c r="C220" s="87">
        <f>C222</f>
        <v>11</v>
      </c>
    </row>
    <row r="221" spans="1:9" s="44" customFormat="1" ht="28" x14ac:dyDescent="0.3">
      <c r="A221" s="128" t="s">
        <v>52</v>
      </c>
      <c r="B221" s="25" t="s">
        <v>1</v>
      </c>
      <c r="C221" s="92">
        <f>C223</f>
        <v>11</v>
      </c>
    </row>
    <row r="222" spans="1:9" s="44" customFormat="1" x14ac:dyDescent="0.3">
      <c r="A222" s="29"/>
      <c r="B222" s="27" t="s">
        <v>2</v>
      </c>
      <c r="C222" s="92">
        <f>C224</f>
        <v>11</v>
      </c>
      <c r="D222" s="26" t="e">
        <f>D224+#REF!+#REF!+#REF!+#REF!+#REF!+#REF!+#REF!+#REF!+#REF!+#REF!</f>
        <v>#REF!</v>
      </c>
    </row>
    <row r="223" spans="1:9" s="60" customFormat="1" ht="17.25" customHeight="1" x14ac:dyDescent="0.3">
      <c r="A223" s="124" t="s">
        <v>53</v>
      </c>
      <c r="B223" s="64" t="s">
        <v>1</v>
      </c>
      <c r="C223" s="87">
        <v>11</v>
      </c>
    </row>
    <row r="224" spans="1:9" s="62" customFormat="1" x14ac:dyDescent="0.3">
      <c r="A224" s="78"/>
      <c r="B224" s="58" t="s">
        <v>2</v>
      </c>
      <c r="C224" s="87">
        <v>11</v>
      </c>
    </row>
    <row r="225" spans="1:9" ht="13" x14ac:dyDescent="0.3">
      <c r="A225" s="150" t="s">
        <v>29</v>
      </c>
      <c r="B225" s="150"/>
      <c r="C225" s="150"/>
    </row>
    <row r="226" spans="1:9" s="45" customFormat="1" x14ac:dyDescent="0.3">
      <c r="A226" s="73" t="s">
        <v>14</v>
      </c>
      <c r="B226" s="74" t="s">
        <v>1</v>
      </c>
      <c r="C226" s="87">
        <f>C228</f>
        <v>74</v>
      </c>
    </row>
    <row r="227" spans="1:9" s="45" customFormat="1" x14ac:dyDescent="0.3">
      <c r="A227" s="55" t="s">
        <v>15</v>
      </c>
      <c r="B227" s="47" t="s">
        <v>2</v>
      </c>
      <c r="C227" s="87">
        <f>C229</f>
        <v>74</v>
      </c>
    </row>
    <row r="228" spans="1:9" s="62" customFormat="1" x14ac:dyDescent="0.3">
      <c r="A228" s="65" t="s">
        <v>25</v>
      </c>
      <c r="B228" s="64" t="s">
        <v>1</v>
      </c>
      <c r="C228" s="87">
        <f t="shared" ref="C228:C229" si="11">C230</f>
        <v>74</v>
      </c>
    </row>
    <row r="229" spans="1:9" s="62" customFormat="1" x14ac:dyDescent="0.3">
      <c r="A229" s="78" t="s">
        <v>9</v>
      </c>
      <c r="B229" s="58" t="s">
        <v>2</v>
      </c>
      <c r="C229" s="87">
        <f t="shared" si="11"/>
        <v>74</v>
      </c>
    </row>
    <row r="230" spans="1:9" s="62" customFormat="1" x14ac:dyDescent="0.3">
      <c r="A230" s="97" t="s">
        <v>10</v>
      </c>
      <c r="B230" s="63" t="s">
        <v>1</v>
      </c>
      <c r="C230" s="87">
        <f>C232+C244</f>
        <v>74</v>
      </c>
    </row>
    <row r="231" spans="1:9" s="62" customFormat="1" x14ac:dyDescent="0.3">
      <c r="A231" s="57"/>
      <c r="B231" s="58" t="s">
        <v>2</v>
      </c>
      <c r="C231" s="87">
        <f>C233+C245</f>
        <v>74</v>
      </c>
    </row>
    <row r="232" spans="1:9" s="62" customFormat="1" ht="16.5" customHeight="1" x14ac:dyDescent="0.3">
      <c r="A232" s="131" t="s">
        <v>32</v>
      </c>
      <c r="B232" s="64" t="s">
        <v>1</v>
      </c>
      <c r="C232" s="87">
        <f>C234+C240</f>
        <v>74</v>
      </c>
    </row>
    <row r="233" spans="1:9" s="62" customFormat="1" x14ac:dyDescent="0.3">
      <c r="A233" s="78"/>
      <c r="B233" s="58" t="s">
        <v>2</v>
      </c>
      <c r="C233" s="87">
        <f>C235+C241</f>
        <v>74</v>
      </c>
    </row>
    <row r="234" spans="1:9" s="48" customFormat="1" ht="21" customHeight="1" x14ac:dyDescent="0.3">
      <c r="A234" s="127" t="s">
        <v>35</v>
      </c>
      <c r="B234" s="41" t="s">
        <v>1</v>
      </c>
      <c r="C234" s="89">
        <f>C236</f>
        <v>74</v>
      </c>
    </row>
    <row r="235" spans="1:9" s="48" customFormat="1" x14ac:dyDescent="0.3">
      <c r="A235" s="65"/>
      <c r="B235" s="32" t="s">
        <v>2</v>
      </c>
      <c r="C235" s="89">
        <f>C237</f>
        <v>74</v>
      </c>
    </row>
    <row r="236" spans="1:9" s="60" customFormat="1" ht="28" x14ac:dyDescent="0.3">
      <c r="A236" s="137" t="s">
        <v>55</v>
      </c>
      <c r="B236" s="64" t="s">
        <v>1</v>
      </c>
      <c r="C236" s="87">
        <v>74</v>
      </c>
    </row>
    <row r="237" spans="1:9" s="62" customFormat="1" x14ac:dyDescent="0.3">
      <c r="A237" s="93"/>
      <c r="B237" s="58" t="s">
        <v>2</v>
      </c>
      <c r="C237" s="87">
        <v>74</v>
      </c>
    </row>
    <row r="238" spans="1:9" s="15" customFormat="1" x14ac:dyDescent="0.3">
      <c r="B238" s="88"/>
      <c r="C238" s="120"/>
      <c r="D238" s="33"/>
      <c r="E238" s="33"/>
      <c r="F238" s="33"/>
      <c r="G238" s="33"/>
      <c r="H238" s="33"/>
      <c r="I238" s="33"/>
    </row>
    <row r="239" spans="1:9" ht="15.75" customHeight="1" x14ac:dyDescent="0.25">
      <c r="A239" s="142"/>
      <c r="B239" s="143"/>
      <c r="C239" s="143"/>
    </row>
    <row r="240" spans="1:9" ht="15.75" customHeight="1" x14ac:dyDescent="0.25">
      <c r="A240" s="144"/>
      <c r="B240" s="145"/>
      <c r="C240" s="145"/>
    </row>
    <row r="241" spans="1:53" x14ac:dyDescent="0.25">
      <c r="A241" s="85"/>
      <c r="B241" s="86"/>
      <c r="C241" s="121"/>
    </row>
    <row r="242" spans="1:53" x14ac:dyDescent="0.25">
      <c r="A242" s="85"/>
      <c r="B242" s="86"/>
      <c r="C242" s="121"/>
    </row>
    <row r="243" spans="1:53" x14ac:dyDescent="0.25">
      <c r="A243" s="85"/>
      <c r="B243" s="86"/>
      <c r="C243" s="121"/>
    </row>
    <row r="244" spans="1:53" x14ac:dyDescent="0.3">
      <c r="A244" s="35"/>
    </row>
    <row r="245" spans="1:53" x14ac:dyDescent="0.3">
      <c r="A245" s="35"/>
    </row>
    <row r="246" spans="1:53" s="1" customFormat="1" x14ac:dyDescent="0.3">
      <c r="A246" s="35"/>
      <c r="C246" s="114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</row>
    <row r="253" spans="1:53" s="1" customFormat="1" x14ac:dyDescent="0.3">
      <c r="A253" s="15"/>
      <c r="C253" s="114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</row>
    <row r="254" spans="1:53" s="1" customFormat="1" x14ac:dyDescent="0.3">
      <c r="A254" s="15"/>
      <c r="C254" s="11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</row>
  </sheetData>
  <mergeCells count="14">
    <mergeCell ref="A114:C114"/>
    <mergeCell ref="A1:C1"/>
    <mergeCell ref="A2:C2"/>
    <mergeCell ref="A7:C7"/>
    <mergeCell ref="C9:C11"/>
    <mergeCell ref="A38:C38"/>
    <mergeCell ref="A239:C239"/>
    <mergeCell ref="A240:C240"/>
    <mergeCell ref="A137:A138"/>
    <mergeCell ref="A151:C151"/>
    <mergeCell ref="A152:C152"/>
    <mergeCell ref="A178:C178"/>
    <mergeCell ref="A210:C210"/>
    <mergeCell ref="A225:C225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30 iulie 2026</vt:lpstr>
      <vt:lpstr>' 30 iulie 2026'!Print_Titles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2026-07-22T07:34:04Z</cp:lastPrinted>
  <dcterms:created xsi:type="dcterms:W3CDTF">2003-05-13T09:24:28Z</dcterms:created>
  <dcterms:modified xsi:type="dcterms:W3CDTF">2026-07-31T08:05:31Z</dcterms:modified>
</cp:coreProperties>
</file>